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E:\งานเงินทุนวิจัย-หยก 18.8.68\1.งานเงินนอก งปม บุษยมาส\00789 สกสว 2567\โอนขายบิล สกสว 2567\โอนเงิน สกสว 67 งวดที่ 5 ครั้งที่ 5\โครงการวิจัยเพิ่มฝูงพ่อแม่พันธุ์ฯในโคเนื้อ ไตรมาส 5 ครั้งที่ 5\"/>
    </mc:Choice>
  </mc:AlternateContent>
  <xr:revisionPtr revIDLastSave="0" documentId="13_ncr:1_{98988988-53AE-43B0-B45D-DF8EA24D1BEB}" xr6:coauthVersionLast="47" xr6:coauthVersionMax="47" xr10:uidLastSave="{00000000-0000-0000-0000-000000000000}"/>
  <bookViews>
    <workbookView xWindow="-120" yWindow="-120" windowWidth="24240" windowHeight="13020" tabRatio="779" activeTab="2" xr2:uid="{00000000-000D-0000-FFFF-FFFF00000000}"/>
  </bookViews>
  <sheets>
    <sheet name="ภาพรวม สทป" sheetId="7" r:id="rId1"/>
    <sheet name="สรุป" sheetId="10" r:id="rId2"/>
    <sheet name="สทป. 8.1" sheetId="12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________________________ddd12" localSheetId="1">#REF!</definedName>
    <definedName name="_________________________ddd12">#REF!</definedName>
    <definedName name="______________________ddd11" localSheetId="1">#REF!</definedName>
    <definedName name="______________________ddd11">#REF!</definedName>
    <definedName name="______________________ddd15" localSheetId="1">#REF!</definedName>
    <definedName name="______________________ddd15">#REF!</definedName>
    <definedName name="______________________ddd6" localSheetId="1">#REF!</definedName>
    <definedName name="______________________ddd6">#REF!</definedName>
    <definedName name="_____________________ddd11" localSheetId="1">#REF!</definedName>
    <definedName name="_____________________ddd11">#REF!</definedName>
    <definedName name="_____________________ddd12" localSheetId="1">#REF!</definedName>
    <definedName name="_____________________ddd12">#REF!</definedName>
    <definedName name="_____________________ddd15" localSheetId="1">#REF!</definedName>
    <definedName name="_____________________ddd15">#REF!</definedName>
    <definedName name="_____________________ddd6" localSheetId="1">#REF!</definedName>
    <definedName name="_____________________ddd6">#REF!</definedName>
    <definedName name="____________________ddd1" localSheetId="1">#REF!</definedName>
    <definedName name="____________________ddd1">#REF!</definedName>
    <definedName name="____________________ddd10" localSheetId="1">#REF!</definedName>
    <definedName name="____________________ddd10">#REF!</definedName>
    <definedName name="____________________ddd11" localSheetId="1">#REF!</definedName>
    <definedName name="____________________ddd11">#REF!</definedName>
    <definedName name="____________________ddd12" localSheetId="1">#REF!</definedName>
    <definedName name="____________________ddd12">#REF!</definedName>
    <definedName name="____________________ddd15" localSheetId="1">#REF!</definedName>
    <definedName name="____________________ddd15">#REF!</definedName>
    <definedName name="____________________ddd2" localSheetId="1">#REF!</definedName>
    <definedName name="____________________ddd2">#REF!</definedName>
    <definedName name="____________________ddd22" localSheetId="1">#REF!</definedName>
    <definedName name="____________________ddd22">#REF!</definedName>
    <definedName name="____________________ddd23" localSheetId="1">#REF!</definedName>
    <definedName name="____________________ddd23">#REF!</definedName>
    <definedName name="____________________ddd3" localSheetId="1">#REF!</definedName>
    <definedName name="____________________ddd3">#REF!</definedName>
    <definedName name="____________________ddd5" localSheetId="1">#REF!</definedName>
    <definedName name="____________________ddd5">#REF!</definedName>
    <definedName name="____________________ddd6" localSheetId="1">#REF!</definedName>
    <definedName name="____________________ddd6">#REF!</definedName>
    <definedName name="____________________ddd8" localSheetId="1">#REF!</definedName>
    <definedName name="____________________ddd8">#REF!</definedName>
    <definedName name="____________________ddd9" localSheetId="1">#REF!</definedName>
    <definedName name="____________________ddd9">#REF!</definedName>
    <definedName name="____________________end001" localSheetId="1">#REF!</definedName>
    <definedName name="____________________end001">#REF!</definedName>
    <definedName name="____________________end01" localSheetId="1">#REF!</definedName>
    <definedName name="____________________end01">#REF!</definedName>
    <definedName name="___________________ddd1" localSheetId="1">#REF!</definedName>
    <definedName name="___________________ddd1">#REF!</definedName>
    <definedName name="___________________ddd10" localSheetId="1">#REF!</definedName>
    <definedName name="___________________ddd10">#REF!</definedName>
    <definedName name="___________________ddd11" localSheetId="1">#REF!</definedName>
    <definedName name="___________________ddd11">#REF!</definedName>
    <definedName name="___________________ddd12" localSheetId="1">#REF!</definedName>
    <definedName name="___________________ddd12">#REF!</definedName>
    <definedName name="___________________ddd15" localSheetId="1">#REF!</definedName>
    <definedName name="___________________ddd15">#REF!</definedName>
    <definedName name="___________________ddd2" localSheetId="1">#REF!</definedName>
    <definedName name="___________________ddd2">#REF!</definedName>
    <definedName name="___________________ddd22" localSheetId="1">#REF!</definedName>
    <definedName name="___________________ddd22">#REF!</definedName>
    <definedName name="___________________ddd23" localSheetId="1">#REF!</definedName>
    <definedName name="___________________ddd23">#REF!</definedName>
    <definedName name="___________________ddd3" localSheetId="1">#REF!</definedName>
    <definedName name="___________________ddd3">#REF!</definedName>
    <definedName name="___________________ddd5" localSheetId="1">#REF!</definedName>
    <definedName name="___________________ddd5">#REF!</definedName>
    <definedName name="___________________ddd6" localSheetId="1">#REF!</definedName>
    <definedName name="___________________ddd6">#REF!</definedName>
    <definedName name="___________________ddd8" localSheetId="1">#REF!</definedName>
    <definedName name="___________________ddd8">#REF!</definedName>
    <definedName name="___________________ddd9" localSheetId="1">#REF!</definedName>
    <definedName name="___________________ddd9">#REF!</definedName>
    <definedName name="___________________end001" localSheetId="1">#REF!</definedName>
    <definedName name="___________________end001">#REF!</definedName>
    <definedName name="___________________end01" localSheetId="1">#REF!</definedName>
    <definedName name="___________________end01">#REF!</definedName>
    <definedName name="__________________ddd1" localSheetId="1">#REF!</definedName>
    <definedName name="__________________ddd1">#REF!</definedName>
    <definedName name="__________________ddd10" localSheetId="1">#REF!</definedName>
    <definedName name="__________________ddd10">#REF!</definedName>
    <definedName name="__________________ddd11" localSheetId="1">#REF!</definedName>
    <definedName name="__________________ddd11">#REF!</definedName>
    <definedName name="__________________ddd12" localSheetId="1">#REF!</definedName>
    <definedName name="__________________ddd12">#REF!</definedName>
    <definedName name="__________________ddd15" localSheetId="1">#REF!</definedName>
    <definedName name="__________________ddd15">#REF!</definedName>
    <definedName name="__________________ddd2" localSheetId="1">#REF!</definedName>
    <definedName name="__________________ddd2">#REF!</definedName>
    <definedName name="__________________ddd22" localSheetId="1">#REF!</definedName>
    <definedName name="__________________ddd22">#REF!</definedName>
    <definedName name="__________________ddd23" localSheetId="1">#REF!</definedName>
    <definedName name="__________________ddd23">#REF!</definedName>
    <definedName name="__________________ddd3" localSheetId="1">#REF!</definedName>
    <definedName name="__________________ddd3">#REF!</definedName>
    <definedName name="__________________ddd5" localSheetId="1">#REF!</definedName>
    <definedName name="__________________ddd5">#REF!</definedName>
    <definedName name="__________________ddd6" localSheetId="1">#REF!</definedName>
    <definedName name="__________________ddd6">#REF!</definedName>
    <definedName name="__________________ddd8" localSheetId="1">#REF!</definedName>
    <definedName name="__________________ddd8">#REF!</definedName>
    <definedName name="__________________ddd9" localSheetId="1">#REF!</definedName>
    <definedName name="__________________ddd9">#REF!</definedName>
    <definedName name="__________________end001" localSheetId="1">#REF!</definedName>
    <definedName name="__________________end001">#REF!</definedName>
    <definedName name="__________________end01" localSheetId="1">#REF!</definedName>
    <definedName name="__________________end01">#REF!</definedName>
    <definedName name="_________________ddd1" localSheetId="1">#REF!</definedName>
    <definedName name="_________________ddd1">#REF!</definedName>
    <definedName name="_________________ddd10" localSheetId="1">#REF!</definedName>
    <definedName name="_________________ddd10">#REF!</definedName>
    <definedName name="_________________ddd11" localSheetId="1">#REF!</definedName>
    <definedName name="_________________ddd11">#REF!</definedName>
    <definedName name="_________________ddd12" localSheetId="1">#REF!</definedName>
    <definedName name="_________________ddd12">#REF!</definedName>
    <definedName name="_________________ddd15" localSheetId="1">#REF!</definedName>
    <definedName name="_________________ddd15">#REF!</definedName>
    <definedName name="_________________ddd2" localSheetId="1">#REF!</definedName>
    <definedName name="_________________ddd2">#REF!</definedName>
    <definedName name="_________________ddd22" localSheetId="1">#REF!</definedName>
    <definedName name="_________________ddd22">#REF!</definedName>
    <definedName name="_________________ddd23" localSheetId="1">#REF!</definedName>
    <definedName name="_________________ddd23">#REF!</definedName>
    <definedName name="_________________ddd3" localSheetId="1">#REF!</definedName>
    <definedName name="_________________ddd3">#REF!</definedName>
    <definedName name="_________________ddd5" localSheetId="1">#REF!</definedName>
    <definedName name="_________________ddd5">#REF!</definedName>
    <definedName name="_________________ddd6" localSheetId="1">#REF!</definedName>
    <definedName name="_________________ddd6">#REF!</definedName>
    <definedName name="_________________ddd8" localSheetId="1">#REF!</definedName>
    <definedName name="_________________ddd8">#REF!</definedName>
    <definedName name="_________________ddd9" localSheetId="1">#REF!</definedName>
    <definedName name="_________________ddd9">#REF!</definedName>
    <definedName name="_________________end001" localSheetId="1">#REF!</definedName>
    <definedName name="_________________end001">#REF!</definedName>
    <definedName name="_________________end01" localSheetId="1">#REF!</definedName>
    <definedName name="_________________end01">#REF!</definedName>
    <definedName name="________________ddd1" localSheetId="1">#REF!</definedName>
    <definedName name="________________ddd1">#REF!</definedName>
    <definedName name="________________ddd10" localSheetId="1">#REF!</definedName>
    <definedName name="________________ddd10">#REF!</definedName>
    <definedName name="________________ddd11" localSheetId="1">#REF!</definedName>
    <definedName name="________________ddd11">#REF!</definedName>
    <definedName name="________________ddd12" localSheetId="1">#REF!</definedName>
    <definedName name="________________ddd12">#REF!</definedName>
    <definedName name="________________ddd15" localSheetId="1">#REF!</definedName>
    <definedName name="________________ddd15">#REF!</definedName>
    <definedName name="________________ddd2" localSheetId="1">#REF!</definedName>
    <definedName name="________________ddd2">#REF!</definedName>
    <definedName name="________________ddd22" localSheetId="1">#REF!</definedName>
    <definedName name="________________ddd22">#REF!</definedName>
    <definedName name="________________ddd23" localSheetId="1">#REF!</definedName>
    <definedName name="________________ddd23">#REF!</definedName>
    <definedName name="________________ddd3" localSheetId="1">#REF!</definedName>
    <definedName name="________________ddd3">#REF!</definedName>
    <definedName name="________________ddd5" localSheetId="1">#REF!</definedName>
    <definedName name="________________ddd5">#REF!</definedName>
    <definedName name="________________ddd6" localSheetId="1">#REF!</definedName>
    <definedName name="________________ddd6">#REF!</definedName>
    <definedName name="________________ddd8" localSheetId="1">#REF!</definedName>
    <definedName name="________________ddd8">#REF!</definedName>
    <definedName name="________________ddd9" localSheetId="1">#REF!</definedName>
    <definedName name="________________ddd9">#REF!</definedName>
    <definedName name="________________end001" localSheetId="1">#REF!</definedName>
    <definedName name="________________end001">#REF!</definedName>
    <definedName name="________________end01" localSheetId="1">#REF!</definedName>
    <definedName name="________________end01">#REF!</definedName>
    <definedName name="_______________ddd1" localSheetId="1">#REF!</definedName>
    <definedName name="_______________ddd1">#REF!</definedName>
    <definedName name="_______________ddd10" localSheetId="1">#REF!</definedName>
    <definedName name="_______________ddd10">#REF!</definedName>
    <definedName name="_______________ddd11" localSheetId="1">#REF!</definedName>
    <definedName name="_______________ddd11">#REF!</definedName>
    <definedName name="_______________ddd12" localSheetId="1">#REF!</definedName>
    <definedName name="_______________ddd12">#REF!</definedName>
    <definedName name="_______________ddd15" localSheetId="1">#REF!</definedName>
    <definedName name="_______________ddd15">#REF!</definedName>
    <definedName name="_______________ddd2" localSheetId="1">#REF!</definedName>
    <definedName name="_______________ddd2">#REF!</definedName>
    <definedName name="_______________ddd22" localSheetId="1">#REF!</definedName>
    <definedName name="_______________ddd22">#REF!</definedName>
    <definedName name="_______________ddd23" localSheetId="1">#REF!</definedName>
    <definedName name="_______________ddd23">#REF!</definedName>
    <definedName name="_______________ddd3" localSheetId="1">#REF!</definedName>
    <definedName name="_______________ddd3">#REF!</definedName>
    <definedName name="_______________ddd5" localSheetId="1">#REF!</definedName>
    <definedName name="_______________ddd5">#REF!</definedName>
    <definedName name="_______________ddd6" localSheetId="1">#REF!</definedName>
    <definedName name="_______________ddd6">#REF!</definedName>
    <definedName name="_______________ddd8" localSheetId="1">#REF!</definedName>
    <definedName name="_______________ddd8">#REF!</definedName>
    <definedName name="_______________ddd9" localSheetId="1">#REF!</definedName>
    <definedName name="_______________ddd9">#REF!</definedName>
    <definedName name="_______________end001" localSheetId="1">#REF!</definedName>
    <definedName name="_______________end001">#REF!</definedName>
    <definedName name="_______________end01" localSheetId="1">#REF!</definedName>
    <definedName name="_______________end01">#REF!</definedName>
    <definedName name="______________ddd1" localSheetId="1">#REF!</definedName>
    <definedName name="______________ddd1">#REF!</definedName>
    <definedName name="______________ddd10" localSheetId="1">#REF!</definedName>
    <definedName name="______________ddd10">#REF!</definedName>
    <definedName name="______________ddd11" localSheetId="1">#REF!</definedName>
    <definedName name="______________ddd11">#REF!</definedName>
    <definedName name="______________ddd12" localSheetId="1">#REF!</definedName>
    <definedName name="______________ddd12">#REF!</definedName>
    <definedName name="______________ddd15" localSheetId="1">#REF!</definedName>
    <definedName name="______________ddd15">#REF!</definedName>
    <definedName name="______________ddd2" localSheetId="1">#REF!</definedName>
    <definedName name="______________ddd2">#REF!</definedName>
    <definedName name="______________ddd22" localSheetId="1">#REF!</definedName>
    <definedName name="______________ddd22">#REF!</definedName>
    <definedName name="______________ddd23" localSheetId="1">#REF!</definedName>
    <definedName name="______________ddd23">#REF!</definedName>
    <definedName name="______________ddd3" localSheetId="1">#REF!</definedName>
    <definedName name="______________ddd3">#REF!</definedName>
    <definedName name="______________ddd5" localSheetId="1">#REF!</definedName>
    <definedName name="______________ddd5">#REF!</definedName>
    <definedName name="______________ddd6" localSheetId="1">#REF!</definedName>
    <definedName name="______________ddd6">#REF!</definedName>
    <definedName name="______________ddd8" localSheetId="1">#REF!</definedName>
    <definedName name="______________ddd8">#REF!</definedName>
    <definedName name="______________ddd9" localSheetId="1">#REF!</definedName>
    <definedName name="______________ddd9">#REF!</definedName>
    <definedName name="______________end001" localSheetId="1">#REF!</definedName>
    <definedName name="______________end001">#REF!</definedName>
    <definedName name="______________end01" localSheetId="1">#REF!</definedName>
    <definedName name="______________end01">#REF!</definedName>
    <definedName name="_____________ddd1" localSheetId="1">#REF!</definedName>
    <definedName name="_____________ddd1">#REF!</definedName>
    <definedName name="_____________ddd10" localSheetId="1">#REF!</definedName>
    <definedName name="_____________ddd10">#REF!</definedName>
    <definedName name="_____________ddd11" localSheetId="1">#REF!</definedName>
    <definedName name="_____________ddd11">#REF!</definedName>
    <definedName name="_____________ddd12" localSheetId="1">#REF!</definedName>
    <definedName name="_____________ddd12">#REF!</definedName>
    <definedName name="_____________ddd15" localSheetId="1">#REF!</definedName>
    <definedName name="_____________ddd15">#REF!</definedName>
    <definedName name="_____________ddd2" localSheetId="1">#REF!</definedName>
    <definedName name="_____________ddd2">#REF!</definedName>
    <definedName name="_____________ddd22" localSheetId="1">#REF!</definedName>
    <definedName name="_____________ddd22">#REF!</definedName>
    <definedName name="_____________ddd23" localSheetId="1">#REF!</definedName>
    <definedName name="_____________ddd23">#REF!</definedName>
    <definedName name="_____________ddd3" localSheetId="1">#REF!</definedName>
    <definedName name="_____________ddd3">#REF!</definedName>
    <definedName name="_____________ddd5" localSheetId="1">#REF!</definedName>
    <definedName name="_____________ddd5">#REF!</definedName>
    <definedName name="_____________ddd50" localSheetId="1">#REF!</definedName>
    <definedName name="_____________ddd50">#REF!</definedName>
    <definedName name="_____________ddd6" localSheetId="1">#REF!</definedName>
    <definedName name="_____________ddd6">#REF!</definedName>
    <definedName name="_____________ddd8" localSheetId="1">#REF!</definedName>
    <definedName name="_____________ddd8">#REF!</definedName>
    <definedName name="_____________ddd9" localSheetId="1">#REF!</definedName>
    <definedName name="_____________ddd9">#REF!</definedName>
    <definedName name="_____________end001" localSheetId="1">#REF!</definedName>
    <definedName name="_____________end001">#REF!</definedName>
    <definedName name="_____________end01" localSheetId="1">#REF!</definedName>
    <definedName name="_____________end01">#REF!</definedName>
    <definedName name="____________ddd1" localSheetId="1">#REF!</definedName>
    <definedName name="____________ddd1">#REF!</definedName>
    <definedName name="____________ddd10" localSheetId="1">#REF!</definedName>
    <definedName name="____________ddd10">#REF!</definedName>
    <definedName name="____________ddd11" localSheetId="1">#REF!</definedName>
    <definedName name="____________ddd11">#REF!</definedName>
    <definedName name="____________ddd12" localSheetId="1">#REF!</definedName>
    <definedName name="____________ddd12">#REF!</definedName>
    <definedName name="____________ddd15" localSheetId="1">#REF!</definedName>
    <definedName name="____________ddd15">#REF!</definedName>
    <definedName name="____________ddd2" localSheetId="1">#REF!</definedName>
    <definedName name="____________ddd2">#REF!</definedName>
    <definedName name="____________ddd22" localSheetId="1">#REF!</definedName>
    <definedName name="____________ddd22">#REF!</definedName>
    <definedName name="____________ddd23" localSheetId="1">#REF!</definedName>
    <definedName name="____________ddd23">#REF!</definedName>
    <definedName name="____________ddd3" localSheetId="1">#REF!</definedName>
    <definedName name="____________ddd3">#REF!</definedName>
    <definedName name="____________ddd5" localSheetId="1">#REF!</definedName>
    <definedName name="____________ddd5">#REF!</definedName>
    <definedName name="____________ddd6" localSheetId="1">#REF!</definedName>
    <definedName name="____________ddd6">#REF!</definedName>
    <definedName name="____________ddd8" localSheetId="1">#REF!</definedName>
    <definedName name="____________ddd8">#REF!</definedName>
    <definedName name="____________ddd9" localSheetId="1">#REF!</definedName>
    <definedName name="____________ddd9">#REF!</definedName>
    <definedName name="____________end001" localSheetId="1">#REF!</definedName>
    <definedName name="____________end001">#REF!</definedName>
    <definedName name="____________end01" localSheetId="1">#REF!</definedName>
    <definedName name="____________end01">#REF!</definedName>
    <definedName name="___________ddd1" localSheetId="1">#REF!</definedName>
    <definedName name="___________ddd1">#REF!</definedName>
    <definedName name="___________ddd10" localSheetId="1">#REF!</definedName>
    <definedName name="___________ddd10">#REF!</definedName>
    <definedName name="___________ddd11" localSheetId="1">#REF!</definedName>
    <definedName name="___________ddd11">#REF!</definedName>
    <definedName name="___________ddd12" localSheetId="1">#REF!</definedName>
    <definedName name="___________ddd12">#REF!</definedName>
    <definedName name="___________ddd15" localSheetId="1">#REF!</definedName>
    <definedName name="___________ddd15">#REF!</definedName>
    <definedName name="___________ddd2" localSheetId="1">#REF!</definedName>
    <definedName name="___________ddd2">#REF!</definedName>
    <definedName name="___________ddd22" localSheetId="1">#REF!</definedName>
    <definedName name="___________ddd22">#REF!</definedName>
    <definedName name="___________ddd23" localSheetId="1">#REF!</definedName>
    <definedName name="___________ddd23">#REF!</definedName>
    <definedName name="___________ddd3" localSheetId="1">#REF!</definedName>
    <definedName name="___________ddd3">#REF!</definedName>
    <definedName name="___________ddd5" localSheetId="1">#REF!</definedName>
    <definedName name="___________ddd5">#REF!</definedName>
    <definedName name="___________ddd6" localSheetId="1">#REF!</definedName>
    <definedName name="___________ddd6">#REF!</definedName>
    <definedName name="___________ddd8" localSheetId="1">#REF!</definedName>
    <definedName name="___________ddd8">#REF!</definedName>
    <definedName name="___________ddd9" localSheetId="1">#REF!</definedName>
    <definedName name="___________ddd9">#REF!</definedName>
    <definedName name="___________end001" localSheetId="1">#REF!</definedName>
    <definedName name="___________end001">#REF!</definedName>
    <definedName name="___________end01" localSheetId="1">#REF!</definedName>
    <definedName name="___________end01">#REF!</definedName>
    <definedName name="__________ddd1" localSheetId="1">#REF!</definedName>
    <definedName name="__________ddd1">#REF!</definedName>
    <definedName name="__________ddd10" localSheetId="1">#REF!</definedName>
    <definedName name="__________ddd10">#REF!</definedName>
    <definedName name="__________ddd11" localSheetId="1">#REF!</definedName>
    <definedName name="__________ddd11">#REF!</definedName>
    <definedName name="__________ddd12" localSheetId="1">#REF!</definedName>
    <definedName name="__________ddd12">#REF!</definedName>
    <definedName name="__________ddd15" localSheetId="1">#REF!</definedName>
    <definedName name="__________ddd15">#REF!</definedName>
    <definedName name="__________ddd2" localSheetId="1">#REF!</definedName>
    <definedName name="__________ddd2">#REF!</definedName>
    <definedName name="__________ddd22" localSheetId="1">#REF!</definedName>
    <definedName name="__________ddd22">#REF!</definedName>
    <definedName name="__________ddd23" localSheetId="1">#REF!</definedName>
    <definedName name="__________ddd23">#REF!</definedName>
    <definedName name="__________ddd3" localSheetId="1">#REF!</definedName>
    <definedName name="__________ddd3">#REF!</definedName>
    <definedName name="__________ddd5" localSheetId="1">#REF!</definedName>
    <definedName name="__________ddd5">#REF!</definedName>
    <definedName name="__________ddd6" localSheetId="1">#REF!</definedName>
    <definedName name="__________ddd6">#REF!</definedName>
    <definedName name="__________ddd8" localSheetId="1">#REF!</definedName>
    <definedName name="__________ddd8">#REF!</definedName>
    <definedName name="__________ddd9" localSheetId="1">#REF!</definedName>
    <definedName name="__________ddd9">#REF!</definedName>
    <definedName name="__________end001" localSheetId="1">#REF!</definedName>
    <definedName name="__________end001">#REF!</definedName>
    <definedName name="__________end01" localSheetId="1">#REF!</definedName>
    <definedName name="__________end01">#REF!</definedName>
    <definedName name="_________ddd1" localSheetId="1">#REF!</definedName>
    <definedName name="_________ddd1">#REF!</definedName>
    <definedName name="_________ddd10" localSheetId="1">#REF!</definedName>
    <definedName name="_________ddd10">#REF!</definedName>
    <definedName name="_________ddd11" localSheetId="1">#REF!</definedName>
    <definedName name="_________ddd11">#REF!</definedName>
    <definedName name="_________ddd12" localSheetId="1">#REF!</definedName>
    <definedName name="_________ddd12">#REF!</definedName>
    <definedName name="_________ddd15" localSheetId="1">#REF!</definedName>
    <definedName name="_________ddd15">#REF!</definedName>
    <definedName name="_________ddd2" localSheetId="1">#REF!</definedName>
    <definedName name="_________ddd2">#REF!</definedName>
    <definedName name="_________ddd22" localSheetId="1">#REF!</definedName>
    <definedName name="_________ddd22">#REF!</definedName>
    <definedName name="_________ddd23" localSheetId="1">#REF!</definedName>
    <definedName name="_________ddd23">#REF!</definedName>
    <definedName name="_________ddd3" localSheetId="1">#REF!</definedName>
    <definedName name="_________ddd3">#REF!</definedName>
    <definedName name="_________ddd5" localSheetId="1">#REF!</definedName>
    <definedName name="_________ddd5">#REF!</definedName>
    <definedName name="_________ddd6" localSheetId="1">#REF!</definedName>
    <definedName name="_________ddd6">#REF!</definedName>
    <definedName name="_________ddd8" localSheetId="1">#REF!</definedName>
    <definedName name="_________ddd8">#REF!</definedName>
    <definedName name="_________ddd9" localSheetId="1">#REF!</definedName>
    <definedName name="_________ddd9">#REF!</definedName>
    <definedName name="_________end001" localSheetId="1">#REF!</definedName>
    <definedName name="_________end001">#REF!</definedName>
    <definedName name="_________end01" localSheetId="1">#REF!</definedName>
    <definedName name="_________end01">#REF!</definedName>
    <definedName name="________ddd1" localSheetId="1">#REF!</definedName>
    <definedName name="________ddd1">#REF!</definedName>
    <definedName name="________ddd10" localSheetId="1">#REF!</definedName>
    <definedName name="________ddd10">#REF!</definedName>
    <definedName name="________ddd11" localSheetId="1">#REF!</definedName>
    <definedName name="________ddd11">#REF!</definedName>
    <definedName name="________ddd12" localSheetId="1">#REF!</definedName>
    <definedName name="________ddd12">#REF!</definedName>
    <definedName name="________ddd15" localSheetId="1">#REF!</definedName>
    <definedName name="________ddd15">#REF!</definedName>
    <definedName name="________ddd2" localSheetId="1">#REF!</definedName>
    <definedName name="________ddd2">#REF!</definedName>
    <definedName name="________ddd22" localSheetId="1">#REF!</definedName>
    <definedName name="________ddd22">#REF!</definedName>
    <definedName name="________ddd23" localSheetId="1">#REF!</definedName>
    <definedName name="________ddd23">#REF!</definedName>
    <definedName name="________ddd3" localSheetId="1">#REF!</definedName>
    <definedName name="________ddd3">#REF!</definedName>
    <definedName name="________ddd5" localSheetId="1">#REF!</definedName>
    <definedName name="________ddd5">#REF!</definedName>
    <definedName name="________ddd6" localSheetId="1">#REF!</definedName>
    <definedName name="________ddd6">#REF!</definedName>
    <definedName name="________ddd8" localSheetId="1">#REF!</definedName>
    <definedName name="________ddd8">#REF!</definedName>
    <definedName name="________ddd9" localSheetId="1">#REF!</definedName>
    <definedName name="________ddd9">#REF!</definedName>
    <definedName name="________end001" localSheetId="1">#REF!</definedName>
    <definedName name="________end001">#REF!</definedName>
    <definedName name="________end01" localSheetId="1">#REF!</definedName>
    <definedName name="________end01">#REF!</definedName>
    <definedName name="_______aaa0123" localSheetId="1">#REF!</definedName>
    <definedName name="_______aaa0123">#REF!</definedName>
    <definedName name="_______ddd1" localSheetId="1">#REF!</definedName>
    <definedName name="_______ddd1">#REF!</definedName>
    <definedName name="_______ddd10" localSheetId="1">#REF!</definedName>
    <definedName name="_______ddd10">#REF!</definedName>
    <definedName name="_______ddd11" localSheetId="1">#REF!</definedName>
    <definedName name="_______ddd11">#REF!</definedName>
    <definedName name="_______ddd12" localSheetId="1">#REF!</definedName>
    <definedName name="_______ddd12">#REF!</definedName>
    <definedName name="_______ddd15" localSheetId="1">#REF!</definedName>
    <definedName name="_______ddd15">#REF!</definedName>
    <definedName name="_______ddd2" localSheetId="1">#REF!</definedName>
    <definedName name="_______ddd2">#REF!</definedName>
    <definedName name="_______ddd22" localSheetId="1">#REF!</definedName>
    <definedName name="_______ddd22">#REF!</definedName>
    <definedName name="_______ddd23" localSheetId="1">#REF!</definedName>
    <definedName name="_______ddd23">#REF!</definedName>
    <definedName name="_______ddd3" localSheetId="1">#REF!</definedName>
    <definedName name="_______ddd3">#REF!</definedName>
    <definedName name="_______ddd5" localSheetId="1">#REF!</definedName>
    <definedName name="_______ddd5">#REF!</definedName>
    <definedName name="_______ddd6" localSheetId="1">#REF!</definedName>
    <definedName name="_______ddd6">#REF!</definedName>
    <definedName name="_______ddd8" localSheetId="1">#REF!</definedName>
    <definedName name="_______ddd8">#REF!</definedName>
    <definedName name="_______ddd9" localSheetId="1">#REF!</definedName>
    <definedName name="_______ddd9">#REF!</definedName>
    <definedName name="_______end001" localSheetId="1">#REF!</definedName>
    <definedName name="_______end001">#REF!</definedName>
    <definedName name="_______end01" localSheetId="1">#REF!</definedName>
    <definedName name="_______end01">#REF!</definedName>
    <definedName name="______ddd1" localSheetId="1">#REF!</definedName>
    <definedName name="______ddd1">#REF!</definedName>
    <definedName name="______ddd10" localSheetId="1">#REF!</definedName>
    <definedName name="______ddd10">#REF!</definedName>
    <definedName name="______ddd11" localSheetId="1">#REF!</definedName>
    <definedName name="______ddd11">#REF!</definedName>
    <definedName name="______ddd12" localSheetId="1">#REF!</definedName>
    <definedName name="______ddd12">#REF!</definedName>
    <definedName name="______ddd15" localSheetId="1">#REF!</definedName>
    <definedName name="______ddd15">#REF!</definedName>
    <definedName name="______ddd2" localSheetId="1">#REF!</definedName>
    <definedName name="______ddd2">#REF!</definedName>
    <definedName name="______ddd22" localSheetId="1">#REF!</definedName>
    <definedName name="______ddd22">#REF!</definedName>
    <definedName name="______ddd23" localSheetId="1">#REF!</definedName>
    <definedName name="______ddd23">#REF!</definedName>
    <definedName name="______ddd3" localSheetId="1">#REF!</definedName>
    <definedName name="______ddd3">#REF!</definedName>
    <definedName name="______ddd5" localSheetId="1">#REF!</definedName>
    <definedName name="______ddd5">#REF!</definedName>
    <definedName name="______ddd6" localSheetId="1">#REF!</definedName>
    <definedName name="______ddd6">#REF!</definedName>
    <definedName name="______ddd8" localSheetId="1">#REF!</definedName>
    <definedName name="______ddd8">#REF!</definedName>
    <definedName name="______ddd9" localSheetId="1">#REF!</definedName>
    <definedName name="______ddd9">#REF!</definedName>
    <definedName name="______end001" localSheetId="1">#REF!</definedName>
    <definedName name="______end001">#REF!</definedName>
    <definedName name="______end01" localSheetId="1">#REF!</definedName>
    <definedName name="______end01">#REF!</definedName>
    <definedName name="_____12369875422" localSheetId="1">#REF!</definedName>
    <definedName name="_____12369875422">#REF!</definedName>
    <definedName name="_____ddd1">#N/A</definedName>
    <definedName name="_____ddd10" localSheetId="1">#REF!</definedName>
    <definedName name="_____ddd10">#REF!</definedName>
    <definedName name="_____ddd11" localSheetId="1">#REF!</definedName>
    <definedName name="_____ddd11">#REF!</definedName>
    <definedName name="_____ddd12" localSheetId="1">#REF!</definedName>
    <definedName name="_____ddd12">#REF!</definedName>
    <definedName name="_____ddd15" localSheetId="1">#REF!</definedName>
    <definedName name="_____ddd15">#REF!</definedName>
    <definedName name="_____ddd2" localSheetId="1">#REF!</definedName>
    <definedName name="_____ddd2">#REF!</definedName>
    <definedName name="_____ddd22" localSheetId="1">#REF!</definedName>
    <definedName name="_____ddd22">#REF!</definedName>
    <definedName name="_____ddd23" localSheetId="1">#REF!</definedName>
    <definedName name="_____ddd23">#REF!</definedName>
    <definedName name="_____ddd3" localSheetId="1">#REF!</definedName>
    <definedName name="_____ddd3">#REF!</definedName>
    <definedName name="_____ddd5" localSheetId="1">#REF!</definedName>
    <definedName name="_____ddd5">#REF!</definedName>
    <definedName name="_____ddd6" localSheetId="1">#REF!</definedName>
    <definedName name="_____ddd6">#REF!</definedName>
    <definedName name="_____ddd8" localSheetId="1">#REF!</definedName>
    <definedName name="_____ddd8">#REF!</definedName>
    <definedName name="_____ddd9" localSheetId="1">#REF!</definedName>
    <definedName name="_____ddd9">#REF!</definedName>
    <definedName name="_____end001" localSheetId="1">#REF!</definedName>
    <definedName name="_____end001">#REF!</definedName>
    <definedName name="_____end01">#N/A</definedName>
    <definedName name="____ddd1" localSheetId="1">#REF!</definedName>
    <definedName name="____ddd1">#REF!</definedName>
    <definedName name="____ddd10" localSheetId="1">#REF!</definedName>
    <definedName name="____ddd10">#REF!</definedName>
    <definedName name="____ddd11" localSheetId="1">#REF!</definedName>
    <definedName name="____ddd11">#REF!</definedName>
    <definedName name="____ddd12" localSheetId="1">#REF!</definedName>
    <definedName name="____ddd12">#REF!</definedName>
    <definedName name="____ddd15" localSheetId="1">#REF!</definedName>
    <definedName name="____ddd15">#REF!</definedName>
    <definedName name="____ddd2" localSheetId="1">#REF!</definedName>
    <definedName name="____ddd2">#REF!</definedName>
    <definedName name="____ddd22" localSheetId="1">#REF!</definedName>
    <definedName name="____ddd22">#REF!</definedName>
    <definedName name="____ddd23" localSheetId="1">#REF!</definedName>
    <definedName name="____ddd23">#REF!</definedName>
    <definedName name="____ddd3" localSheetId="1">#REF!</definedName>
    <definedName name="____ddd3">#REF!</definedName>
    <definedName name="____ddd5" localSheetId="1">#REF!</definedName>
    <definedName name="____ddd5">#REF!</definedName>
    <definedName name="____ddd6" localSheetId="1">#REF!</definedName>
    <definedName name="____ddd6">#REF!</definedName>
    <definedName name="____ddd8" localSheetId="1">#REF!</definedName>
    <definedName name="____ddd8">#REF!</definedName>
    <definedName name="____ddd9" localSheetId="1">#REF!</definedName>
    <definedName name="____ddd9">#REF!</definedName>
    <definedName name="____end001" localSheetId="1">#REF!</definedName>
    <definedName name="____end001">#REF!</definedName>
    <definedName name="____end01" localSheetId="1">#REF!</definedName>
    <definedName name="____end01">#REF!</definedName>
    <definedName name="___AAA01" localSheetId="1">#REF!</definedName>
    <definedName name="___AAA01">#REF!</definedName>
    <definedName name="___ddd1" localSheetId="1">#REF!</definedName>
    <definedName name="___ddd1">#REF!</definedName>
    <definedName name="___ddd10" localSheetId="1">#REF!</definedName>
    <definedName name="___ddd10">#REF!</definedName>
    <definedName name="___ddd11" localSheetId="1">#REF!</definedName>
    <definedName name="___ddd11">#REF!</definedName>
    <definedName name="___ddd12" localSheetId="1">#REF!</definedName>
    <definedName name="___ddd12">#REF!</definedName>
    <definedName name="___ddd15" localSheetId="1">#REF!</definedName>
    <definedName name="___ddd15">#REF!</definedName>
    <definedName name="___ddd2" localSheetId="1">#REF!</definedName>
    <definedName name="___ddd2">#REF!</definedName>
    <definedName name="___ddd22" localSheetId="1">#REF!</definedName>
    <definedName name="___ddd22">#REF!</definedName>
    <definedName name="___ddd23" localSheetId="1">#REF!</definedName>
    <definedName name="___ddd23">#REF!</definedName>
    <definedName name="___ddd3" localSheetId="1">#REF!</definedName>
    <definedName name="___ddd3">#REF!</definedName>
    <definedName name="___ddd5" localSheetId="1">#REF!</definedName>
    <definedName name="___ddd5">#REF!</definedName>
    <definedName name="___ddd6" localSheetId="1">#REF!</definedName>
    <definedName name="___ddd6">#REF!</definedName>
    <definedName name="___ddd8" localSheetId="1">#REF!</definedName>
    <definedName name="___ddd8">#REF!</definedName>
    <definedName name="___ddd9" localSheetId="1">#REF!</definedName>
    <definedName name="___ddd9">#REF!</definedName>
    <definedName name="___dddd204" localSheetId="1">#REF!</definedName>
    <definedName name="___dddd204">#REF!</definedName>
    <definedName name="___end001" localSheetId="1">#REF!</definedName>
    <definedName name="___end001">#REF!</definedName>
    <definedName name="___end01" localSheetId="1">#REF!</definedName>
    <definedName name="___end01">#REF!</definedName>
    <definedName name="__AAA01" localSheetId="1">#REF!</definedName>
    <definedName name="__AAA01">#REF!</definedName>
    <definedName name="__ddd1" localSheetId="1">#REF!</definedName>
    <definedName name="__ddd1">#REF!</definedName>
    <definedName name="__ddd10" localSheetId="1">#REF!</definedName>
    <definedName name="__ddd10">#REF!</definedName>
    <definedName name="__ddd11" localSheetId="1">#REF!</definedName>
    <definedName name="__ddd11">#REF!</definedName>
    <definedName name="__ddd12" localSheetId="1">#REF!</definedName>
    <definedName name="__ddd12">#REF!</definedName>
    <definedName name="__ddd15" localSheetId="1">#REF!</definedName>
    <definedName name="__ddd15">#REF!</definedName>
    <definedName name="__ddd2" localSheetId="1">#REF!</definedName>
    <definedName name="__ddd2">#REF!</definedName>
    <definedName name="__ddd22" localSheetId="1">#REF!</definedName>
    <definedName name="__ddd22">#REF!</definedName>
    <definedName name="__ddd23" localSheetId="1">#REF!</definedName>
    <definedName name="__ddd23">#REF!</definedName>
    <definedName name="__ddd3" localSheetId="1">#REF!</definedName>
    <definedName name="__ddd3">#REF!</definedName>
    <definedName name="__ddd5" localSheetId="1">#REF!</definedName>
    <definedName name="__ddd5">#REF!</definedName>
    <definedName name="__ddd6" localSheetId="1">#REF!</definedName>
    <definedName name="__ddd6">#REF!</definedName>
    <definedName name="__ddd8" localSheetId="1">#REF!</definedName>
    <definedName name="__ddd8">#REF!</definedName>
    <definedName name="__ddd9" localSheetId="1">#REF!</definedName>
    <definedName name="__ddd9">#REF!</definedName>
    <definedName name="__end001" localSheetId="1">#REF!</definedName>
    <definedName name="__end001">#REF!</definedName>
    <definedName name="__end01" localSheetId="1">#REF!</definedName>
    <definedName name="__end01">#REF!</definedName>
    <definedName name="_ddd1" localSheetId="1">#REF!</definedName>
    <definedName name="_ddd1">#REF!</definedName>
    <definedName name="_ddd10" localSheetId="1">#REF!</definedName>
    <definedName name="_ddd10">#REF!</definedName>
    <definedName name="_ddd11" localSheetId="1">#REF!</definedName>
    <definedName name="_ddd11">#REF!</definedName>
    <definedName name="_ddd12" localSheetId="1">#REF!</definedName>
    <definedName name="_ddd12">#REF!</definedName>
    <definedName name="_ddd15" localSheetId="1">#REF!</definedName>
    <definedName name="_ddd15">#REF!</definedName>
    <definedName name="_ddd2" localSheetId="1">#REF!</definedName>
    <definedName name="_ddd2">#REF!</definedName>
    <definedName name="_ddd22" localSheetId="1">#REF!</definedName>
    <definedName name="_ddd22">#REF!</definedName>
    <definedName name="_ddd23" localSheetId="1">#REF!</definedName>
    <definedName name="_ddd23">#REF!</definedName>
    <definedName name="_ddd3" localSheetId="1">#REF!</definedName>
    <definedName name="_ddd3">#REF!</definedName>
    <definedName name="_ddd5" localSheetId="1">#REF!</definedName>
    <definedName name="_ddd5">#REF!</definedName>
    <definedName name="_ddd6" localSheetId="1">#REF!</definedName>
    <definedName name="_ddd6">#REF!</definedName>
    <definedName name="_ddd8" localSheetId="1">#REF!</definedName>
    <definedName name="_ddd8">#REF!</definedName>
    <definedName name="_ddd9" localSheetId="1">#REF!</definedName>
    <definedName name="_ddd9">#REF!</definedName>
    <definedName name="_end001" localSheetId="1">#REF!</definedName>
    <definedName name="_end001">#REF!</definedName>
    <definedName name="_end01" localSheetId="1">#REF!</definedName>
    <definedName name="_end01">#REF!</definedName>
    <definedName name="_xlnm._FilterDatabase" localSheetId="1" hidden="1">สรุป!$A$3:$L$13</definedName>
    <definedName name="A">#N/A</definedName>
    <definedName name="aa" localSheetId="1">[1]Invoice!#REF!</definedName>
    <definedName name="aa">[1]Invoice!#REF!</definedName>
    <definedName name="AAA" localSheetId="1">#REF!</definedName>
    <definedName name="AAA">#REF!</definedName>
    <definedName name="AAA0" localSheetId="1">#REF!</definedName>
    <definedName name="AAA0">#REF!</definedName>
    <definedName name="AAA00" localSheetId="1">#REF!</definedName>
    <definedName name="AAA00">#REF!</definedName>
    <definedName name="AAA000" localSheetId="1">#REF!</definedName>
    <definedName name="AAA000">#REF!</definedName>
    <definedName name="aaaa" localSheetId="1">#REF!</definedName>
    <definedName name="aaaa">#REF!</definedName>
    <definedName name="aaaaa" localSheetId="1">#REF!</definedName>
    <definedName name="aaaaa">#REF!</definedName>
    <definedName name="aaaaa102" localSheetId="1">#REF!</definedName>
    <definedName name="aaaaa102">#REF!</definedName>
    <definedName name="aaaaaa" localSheetId="1">#REF!</definedName>
    <definedName name="aaaaaa">#REF!</definedName>
    <definedName name="aaaaaaa" localSheetId="1">#REF!</definedName>
    <definedName name="aaaaaaa">#REF!</definedName>
    <definedName name="abc" localSheetId="1">#REF!</definedName>
    <definedName name="abc">#REF!</definedName>
    <definedName name="B">#N/A</definedName>
    <definedName name="bbbb" localSheetId="1">#REF!</definedName>
    <definedName name="bbbb">#REF!</definedName>
    <definedName name="ccccc" localSheetId="1">#REF!</definedName>
    <definedName name="ccccc">#REF!</definedName>
    <definedName name="ddd" localSheetId="1">#REF!</definedName>
    <definedName name="ddd">#REF!</definedName>
    <definedName name="dddd" localSheetId="1">#REF!</definedName>
    <definedName name="dddd">#REF!</definedName>
    <definedName name="dddd152" localSheetId="1">#REF!</definedName>
    <definedName name="dddd152">#REF!</definedName>
    <definedName name="dddddd" localSheetId="1">#REF!</definedName>
    <definedName name="dddddd">#REF!</definedName>
    <definedName name="dddddddd" localSheetId="1">#REF!</definedName>
    <definedName name="dddddddd">#REF!</definedName>
    <definedName name="ddddddddd" localSheetId="1">[1]Invoice!#REF!</definedName>
    <definedName name="ddddddddd">[1]Invoice!#REF!</definedName>
    <definedName name="dep" localSheetId="1">#REF!</definedName>
    <definedName name="dep">#REF!</definedName>
    <definedName name="dflt7" localSheetId="1">[1]Invoice!#REF!</definedName>
    <definedName name="dflt7">[1]Invoice!#REF!</definedName>
    <definedName name="drop1" localSheetId="1">#REF!</definedName>
    <definedName name="drop1">#REF!</definedName>
    <definedName name="end" localSheetId="1">#REF!</definedName>
    <definedName name="end">#REF!</definedName>
    <definedName name="END000" localSheetId="1">#REF!</definedName>
    <definedName name="END000">#REF!</definedName>
    <definedName name="gd" localSheetId="1">#REF!</definedName>
    <definedName name="gd">#REF!</definedName>
    <definedName name="gg" localSheetId="1">#REF!</definedName>
    <definedName name="gg">#REF!</definedName>
    <definedName name="ggg" localSheetId="1">#REF!</definedName>
    <definedName name="ggg">#REF!</definedName>
    <definedName name="hhhh" localSheetId="1">#REF!</definedName>
    <definedName name="hhhh">#REF!</definedName>
    <definedName name="hhhhhh" localSheetId="1">#REF!</definedName>
    <definedName name="hhhhhh">#REF!</definedName>
    <definedName name="ict" localSheetId="1">[1]Invoice!#REF!</definedName>
    <definedName name="ict">[1]Invoice!#REF!</definedName>
    <definedName name="iiiiii" localSheetId="1">#REF!</definedName>
    <definedName name="iiiiii">#REF!</definedName>
    <definedName name="jjjj" localSheetId="1">#REF!</definedName>
    <definedName name="jjjj">#REF!</definedName>
    <definedName name="kkk" localSheetId="1">#REF!</definedName>
    <definedName name="kkk">#REF!</definedName>
    <definedName name="lag" localSheetId="1">[2]แบบก.12!#REF!</definedName>
    <definedName name="lag">[2]แบบก.12!#REF!</definedName>
    <definedName name="lak" localSheetId="1">[3]แบบก.12!#REF!</definedName>
    <definedName name="lak">[3]แบบก.12!#REF!</definedName>
    <definedName name="List_1" localSheetId="1">[4]อาหารสัตว์!#REF!</definedName>
    <definedName name="List_1">[4]อาหารสัตว์!#REF!</definedName>
    <definedName name="List_2" localSheetId="1">[4]อาหารสัตว์!#REF!</definedName>
    <definedName name="List_2">[4]อาหารสัตว์!#REF!</definedName>
    <definedName name="List_3" localSheetId="1">[4]อาหารสัตว์!#REF!</definedName>
    <definedName name="List_3">[4]อาหารสัตว์!#REF!</definedName>
    <definedName name="List_4" localSheetId="1">[4]อาหารสัตว์!#REF!</definedName>
    <definedName name="List_4">[4]อาหารสัตว์!#REF!</definedName>
    <definedName name="popopop" localSheetId="1">[1]Invoice!#REF!</definedName>
    <definedName name="popopop">[1]Invoice!#REF!</definedName>
    <definedName name="_xlnm.Print_Area" localSheetId="1">สรุป!$A$1:$K$13</definedName>
    <definedName name="_xlnm.Print_Titles" localSheetId="1">สรุป!$1:$3</definedName>
    <definedName name="qqqq" localSheetId="1">#REF!</definedName>
    <definedName name="qqqq">#REF!</definedName>
    <definedName name="view" localSheetId="1">#REF!</definedName>
    <definedName name="view">#REF!</definedName>
    <definedName name="vsprj" localSheetId="1">#REF!</definedName>
    <definedName name="vsprj">#REF!</definedName>
    <definedName name="vsprj0" localSheetId="1">#REF!</definedName>
    <definedName name="vsprj0">#REF!</definedName>
    <definedName name="vsprj00" localSheetId="1">#REF!</definedName>
    <definedName name="vsprj00">#REF!</definedName>
    <definedName name="vsprj000" localSheetId="1">#REF!</definedName>
    <definedName name="vsprj000">#REF!</definedName>
    <definedName name="ww" localSheetId="1">#REF!</definedName>
    <definedName name="ww">#REF!</definedName>
    <definedName name="www" localSheetId="1">#REF!</definedName>
    <definedName name="www">#REF!</definedName>
    <definedName name="xxxxxxx" localSheetId="1">[1]Invoice!#REF!</definedName>
    <definedName name="xxxxxxx">[1]Invoice!#REF!</definedName>
    <definedName name="zzzzzzzz" localSheetId="1">#REF!</definedName>
    <definedName name="zzzzzzzz">#REF!</definedName>
    <definedName name="เ" localSheetId="1">#REF!</definedName>
    <definedName name="เ">#REF!</definedName>
    <definedName name="ก.เพิ่มประสิทธิ" localSheetId="1">#REF!</definedName>
    <definedName name="ก.เพิ่มประสิทธิ">#REF!</definedName>
    <definedName name="กกก" localSheetId="1">#REF!</definedName>
    <definedName name="กกก">#REF!</definedName>
    <definedName name="กกกกก" localSheetId="1">[1]Invoice!#REF!</definedName>
    <definedName name="กกกกก">[1]Invoice!#REF!</definedName>
    <definedName name="กกกกกก" localSheetId="1">#REF!</definedName>
    <definedName name="กกกกกก">#REF!</definedName>
    <definedName name="กผง.1.4แยก" localSheetId="1">#REF!</definedName>
    <definedName name="กผง.1.4แยก">#REF!</definedName>
    <definedName name="กำแพงเพชร" localSheetId="1">#REF!</definedName>
    <definedName name="กำแพงเพชร">#REF!</definedName>
    <definedName name="เก" localSheetId="1">#REF!</definedName>
    <definedName name="เก">#REF!</definedName>
    <definedName name="คำของบ2558" localSheetId="1">#REF!</definedName>
    <definedName name="คำของบ2558">#REF!</definedName>
    <definedName name="คำชี้แจง3" localSheetId="1">#REF!</definedName>
    <definedName name="คำชี้แจง3">#REF!</definedName>
    <definedName name="โคนมภาพรวม" localSheetId="1">#REF!</definedName>
    <definedName name="โคนมภาพรวม">#REF!</definedName>
    <definedName name="โครงการ" localSheetId="1">#REF!</definedName>
    <definedName name="โครงการ">#REF!</definedName>
    <definedName name="โครงการพัฒนาเทคโนโลยี" localSheetId="1">#REF!</definedName>
    <definedName name="โครงการพัฒนาเทคโนโลยี">#REF!</definedName>
    <definedName name="ชุดดูแล" localSheetId="1">#REF!</definedName>
    <definedName name="ชุดดูแล">#REF!</definedName>
    <definedName name="ชุดปรับปรุง" localSheetId="1">#REF!</definedName>
    <definedName name="ชุดปรับปรุง">#REF!</definedName>
    <definedName name="ดดด" localSheetId="1">#REF!</definedName>
    <definedName name="ดดด">#REF!</definedName>
    <definedName name="ดดดดดด" localSheetId="1">[1]Invoice!#REF!</definedName>
    <definedName name="ดดดดดด">[1]Invoice!#REF!</definedName>
    <definedName name="ดรดรดรดร" localSheetId="1">#REF!</definedName>
    <definedName name="ดรดรดรดร">#REF!</definedName>
    <definedName name="ด่านฯ" localSheetId="1">#REF!</definedName>
    <definedName name="ด่านฯ">#REF!</definedName>
    <definedName name="น" localSheetId="1">#REF!</definedName>
    <definedName name="น">#REF!</definedName>
    <definedName name="แบบก10ฝึกอบรม" localSheetId="1">[1]Invoice!#REF!</definedName>
    <definedName name="แบบก10ฝึกอบรม">[1]Invoice!#REF!</definedName>
    <definedName name="ผลผลิตสุขภาพสัตว์" localSheetId="1">#REF!</definedName>
    <definedName name="ผลผลิตสุขภาพสัตว์">#REF!</definedName>
    <definedName name="เฝ้าระวัง2" localSheetId="1">'[5]กสส. ภาพรวม64'!#REF!</definedName>
    <definedName name="เฝ้าระวัง2">'[5]กสส. ภาพรวม64'!#REF!</definedName>
    <definedName name="ฟฟฟฟ" localSheetId="1">#REF!</definedName>
    <definedName name="ฟฟฟฟ">#REF!</definedName>
    <definedName name="ฟฟฟฟฟฟฟฟ" localSheetId="1">#REF!</definedName>
    <definedName name="ฟฟฟฟฟฟฟฟ">#REF!</definedName>
    <definedName name="ภาพรวโคนม" localSheetId="1">#REF!</definedName>
    <definedName name="ภาพรวโคนม">#REF!</definedName>
    <definedName name="ย" localSheetId="1">#REF!</definedName>
    <definedName name="ย">#REF!</definedName>
    <definedName name="สงป.ส่งให้" localSheetId="1">[1]Invoice!#REF!</definedName>
    <definedName name="สงป.ส่งให้">[1]Invoice!#REF!</definedName>
    <definedName name="สตส" localSheetId="1">[1]Invoice!#REF!</definedName>
    <definedName name="สตส">[1]Invoice!#REF!</definedName>
    <definedName name="หลากหลาย" localSheetId="1">#REF!</definedName>
    <definedName name="หลากหลาย">#REF!</definedName>
    <definedName name="ๆๆๆๆๆๆ" localSheetId="1">#REF!</definedName>
    <definedName name="ๆๆๆๆ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91" i="12" l="1"/>
  <c r="O192" i="12"/>
  <c r="Q190" i="12"/>
  <c r="P190" i="12"/>
  <c r="O190" i="12"/>
  <c r="O107" i="12"/>
  <c r="O212" i="12" s="1"/>
  <c r="O105" i="12"/>
  <c r="O210" i="12" s="1"/>
  <c r="O98" i="12"/>
  <c r="O203" i="12" s="1"/>
  <c r="Q85" i="12"/>
  <c r="P85" i="12"/>
  <c r="O85" i="12"/>
  <c r="R167" i="12"/>
  <c r="N167" i="12"/>
  <c r="J167" i="12"/>
  <c r="F167" i="12"/>
  <c r="R166" i="12"/>
  <c r="N166" i="12"/>
  <c r="J166" i="12"/>
  <c r="F166" i="12"/>
  <c r="R165" i="12"/>
  <c r="N165" i="12"/>
  <c r="J165" i="12"/>
  <c r="F165" i="12"/>
  <c r="R164" i="12"/>
  <c r="N164" i="12"/>
  <c r="J164" i="12"/>
  <c r="F164" i="12"/>
  <c r="R163" i="12"/>
  <c r="N163" i="12"/>
  <c r="J163" i="12"/>
  <c r="F163" i="12"/>
  <c r="R162" i="12"/>
  <c r="N162" i="12"/>
  <c r="J162" i="12"/>
  <c r="F162" i="12"/>
  <c r="R161" i="12"/>
  <c r="N161" i="12"/>
  <c r="J161" i="12"/>
  <c r="F161" i="12"/>
  <c r="R160" i="12"/>
  <c r="N160" i="12"/>
  <c r="J160" i="12"/>
  <c r="F160" i="12"/>
  <c r="R159" i="12"/>
  <c r="N159" i="12"/>
  <c r="J159" i="12"/>
  <c r="F159" i="12"/>
  <c r="R158" i="12"/>
  <c r="N158" i="12"/>
  <c r="J158" i="12"/>
  <c r="J157" i="12" s="1"/>
  <c r="F158" i="12"/>
  <c r="Q157" i="12"/>
  <c r="P157" i="12"/>
  <c r="O157" i="12"/>
  <c r="M157" i="12"/>
  <c r="L157" i="12"/>
  <c r="K157" i="12"/>
  <c r="I157" i="12"/>
  <c r="H157" i="12"/>
  <c r="G157" i="12"/>
  <c r="E157" i="12"/>
  <c r="D157" i="12"/>
  <c r="C157" i="12"/>
  <c r="R156" i="12"/>
  <c r="N156" i="12"/>
  <c r="J156" i="12"/>
  <c r="F156" i="12"/>
  <c r="R155" i="12"/>
  <c r="N155" i="12"/>
  <c r="J155" i="12"/>
  <c r="F155" i="12"/>
  <c r="R154" i="12"/>
  <c r="N154" i="12"/>
  <c r="J154" i="12"/>
  <c r="F154" i="12"/>
  <c r="R153" i="12"/>
  <c r="N153" i="12"/>
  <c r="J153" i="12"/>
  <c r="F153" i="12"/>
  <c r="R152" i="12"/>
  <c r="N152" i="12"/>
  <c r="J152" i="12"/>
  <c r="F152" i="12"/>
  <c r="R151" i="12"/>
  <c r="N151" i="12"/>
  <c r="J151" i="12"/>
  <c r="F151" i="12"/>
  <c r="R150" i="12"/>
  <c r="N150" i="12"/>
  <c r="J150" i="12"/>
  <c r="F150" i="12"/>
  <c r="R149" i="12"/>
  <c r="N149" i="12"/>
  <c r="J149" i="12"/>
  <c r="F149" i="12"/>
  <c r="R148" i="12"/>
  <c r="N148" i="12"/>
  <c r="J148" i="12"/>
  <c r="F148" i="12"/>
  <c r="R147" i="12"/>
  <c r="N147" i="12"/>
  <c r="J147" i="12"/>
  <c r="F147" i="12"/>
  <c r="R146" i="12"/>
  <c r="N146" i="12"/>
  <c r="J146" i="12"/>
  <c r="F146" i="12"/>
  <c r="R145" i="12"/>
  <c r="L144" i="12"/>
  <c r="I144" i="12"/>
  <c r="H144" i="12"/>
  <c r="J145" i="12"/>
  <c r="C144" i="12"/>
  <c r="Q144" i="12"/>
  <c r="P144" i="12"/>
  <c r="O144" i="12"/>
  <c r="M144" i="12"/>
  <c r="G144" i="12"/>
  <c r="D144" i="12"/>
  <c r="R143" i="12"/>
  <c r="N143" i="12"/>
  <c r="J143" i="12"/>
  <c r="F143" i="12"/>
  <c r="R142" i="12"/>
  <c r="N142" i="12"/>
  <c r="J142" i="12"/>
  <c r="F142" i="12"/>
  <c r="B142" i="12" s="1"/>
  <c r="R141" i="12"/>
  <c r="N141" i="12"/>
  <c r="J141" i="12"/>
  <c r="F141" i="12"/>
  <c r="R140" i="12"/>
  <c r="N140" i="12"/>
  <c r="J140" i="12"/>
  <c r="F140" i="12"/>
  <c r="R139" i="12"/>
  <c r="N139" i="12"/>
  <c r="J139" i="12"/>
  <c r="F139" i="12"/>
  <c r="R138" i="12"/>
  <c r="N138" i="12"/>
  <c r="J138" i="12"/>
  <c r="F138" i="12"/>
  <c r="R137" i="12"/>
  <c r="N137" i="12"/>
  <c r="J137" i="12"/>
  <c r="F137" i="12"/>
  <c r="R136" i="12"/>
  <c r="N136" i="12"/>
  <c r="J136" i="12"/>
  <c r="F136" i="12"/>
  <c r="Q135" i="12"/>
  <c r="P135" i="12"/>
  <c r="O135" i="12"/>
  <c r="M135" i="12"/>
  <c r="L135" i="12"/>
  <c r="K135" i="12"/>
  <c r="I135" i="12"/>
  <c r="I134" i="12" s="1"/>
  <c r="H135" i="12"/>
  <c r="G135" i="12"/>
  <c r="E135" i="12"/>
  <c r="D135" i="12"/>
  <c r="C135" i="12"/>
  <c r="R132" i="12"/>
  <c r="N132" i="12"/>
  <c r="J132" i="12"/>
  <c r="F132" i="12"/>
  <c r="R131" i="12"/>
  <c r="N131" i="12"/>
  <c r="J131" i="12"/>
  <c r="F131" i="12"/>
  <c r="R130" i="12"/>
  <c r="N130" i="12"/>
  <c r="J130" i="12"/>
  <c r="F130" i="12"/>
  <c r="R129" i="12"/>
  <c r="N129" i="12"/>
  <c r="J129" i="12"/>
  <c r="F129" i="12"/>
  <c r="F128" i="12" s="1"/>
  <c r="Q128" i="12"/>
  <c r="P128" i="12"/>
  <c r="O128" i="12"/>
  <c r="M128" i="12"/>
  <c r="L128" i="12"/>
  <c r="K128" i="12"/>
  <c r="I128" i="12"/>
  <c r="H128" i="12"/>
  <c r="G128" i="12"/>
  <c r="E128" i="12"/>
  <c r="D128" i="12"/>
  <c r="C128" i="12"/>
  <c r="C134" i="12" l="1"/>
  <c r="B137" i="12"/>
  <c r="B140" i="12"/>
  <c r="B151" i="12"/>
  <c r="L134" i="12"/>
  <c r="N157" i="12"/>
  <c r="J128" i="12"/>
  <c r="J135" i="12"/>
  <c r="B141" i="12"/>
  <c r="D134" i="12"/>
  <c r="B149" i="12"/>
  <c r="N128" i="12"/>
  <c r="B132" i="12"/>
  <c r="R128" i="12"/>
  <c r="B139" i="12"/>
  <c r="P134" i="12"/>
  <c r="B136" i="12"/>
  <c r="B135" i="12" s="1"/>
  <c r="Q134" i="12"/>
  <c r="B165" i="12"/>
  <c r="M134" i="12"/>
  <c r="B131" i="12"/>
  <c r="N145" i="12"/>
  <c r="N144" i="12" s="1"/>
  <c r="J144" i="12"/>
  <c r="B155" i="12"/>
  <c r="B162" i="12"/>
  <c r="B166" i="12"/>
  <c r="O134" i="12"/>
  <c r="R144" i="12"/>
  <c r="G134" i="12"/>
  <c r="B143" i="12"/>
  <c r="K144" i="12"/>
  <c r="K134" i="12" s="1"/>
  <c r="F145" i="12"/>
  <c r="F144" i="12" s="1"/>
  <c r="B146" i="12"/>
  <c r="B148" i="12"/>
  <c r="B153" i="12"/>
  <c r="F157" i="12"/>
  <c r="F135" i="12"/>
  <c r="B130" i="12"/>
  <c r="B150" i="12"/>
  <c r="B152" i="12"/>
  <c r="B154" i="12"/>
  <c r="B156" i="12"/>
  <c r="B159" i="12"/>
  <c r="B161" i="12"/>
  <c r="B163" i="12"/>
  <c r="B167" i="12"/>
  <c r="B138" i="12"/>
  <c r="H134" i="12"/>
  <c r="R157" i="12"/>
  <c r="R135" i="12"/>
  <c r="N135" i="12"/>
  <c r="B147" i="12"/>
  <c r="B158" i="12"/>
  <c r="B160" i="12"/>
  <c r="B164" i="12"/>
  <c r="B129" i="12"/>
  <c r="E144" i="12"/>
  <c r="E134" i="12" s="1"/>
  <c r="I10" i="10"/>
  <c r="I7" i="10"/>
  <c r="G10" i="10"/>
  <c r="G7" i="10"/>
  <c r="H10" i="10"/>
  <c r="H7" i="10"/>
  <c r="E49" i="12"/>
  <c r="E44" i="12"/>
  <c r="N14" i="7"/>
  <c r="E43" i="7"/>
  <c r="J134" i="12" l="1"/>
  <c r="N134" i="12"/>
  <c r="B128" i="12"/>
  <c r="F134" i="12"/>
  <c r="B157" i="12"/>
  <c r="R134" i="12"/>
  <c r="B145" i="12"/>
  <c r="B144" i="12" s="1"/>
  <c r="H13" i="10"/>
  <c r="B134" i="12" l="1"/>
  <c r="L25" i="12"/>
  <c r="K25" i="12"/>
  <c r="I25" i="12"/>
  <c r="H25" i="12"/>
  <c r="G25" i="12"/>
  <c r="E25" i="12"/>
  <c r="D25" i="12"/>
  <c r="C25" i="12"/>
  <c r="L85" i="12"/>
  <c r="K85" i="12"/>
  <c r="I85" i="12"/>
  <c r="H85" i="12"/>
  <c r="G85" i="12"/>
  <c r="E85" i="12"/>
  <c r="D85" i="12"/>
  <c r="C85" i="12"/>
  <c r="G5" i="10" l="1"/>
  <c r="F5" i="10"/>
  <c r="E5" i="10"/>
  <c r="G4" i="10"/>
  <c r="F4" i="10"/>
  <c r="E4" i="10"/>
  <c r="G13" i="10" l="1"/>
  <c r="E13" i="10" l="1"/>
  <c r="F13" i="10"/>
  <c r="R122" i="12" l="1"/>
  <c r="N122" i="12"/>
  <c r="J122" i="12"/>
  <c r="F122" i="12"/>
  <c r="R121" i="12"/>
  <c r="N121" i="12"/>
  <c r="J121" i="12"/>
  <c r="F121" i="12"/>
  <c r="R120" i="12"/>
  <c r="N120" i="12"/>
  <c r="J120" i="12"/>
  <c r="F120" i="12"/>
  <c r="R119" i="12"/>
  <c r="N119" i="12"/>
  <c r="J119" i="12"/>
  <c r="F119" i="12"/>
  <c r="Q118" i="12"/>
  <c r="P118" i="12"/>
  <c r="O118" i="12"/>
  <c r="M118" i="12"/>
  <c r="L118" i="12"/>
  <c r="K118" i="12"/>
  <c r="I118" i="12"/>
  <c r="H118" i="12"/>
  <c r="G118" i="12"/>
  <c r="E118" i="12"/>
  <c r="D118" i="12"/>
  <c r="C118" i="12"/>
  <c r="R117" i="12"/>
  <c r="N117" i="12"/>
  <c r="J117" i="12"/>
  <c r="F117" i="12"/>
  <c r="R116" i="12"/>
  <c r="N116" i="12"/>
  <c r="J116" i="12"/>
  <c r="F116" i="12"/>
  <c r="R115" i="12"/>
  <c r="N115" i="12"/>
  <c r="J115" i="12"/>
  <c r="F115" i="12"/>
  <c r="R114" i="12"/>
  <c r="N114" i="12"/>
  <c r="J114" i="12"/>
  <c r="F114" i="12"/>
  <c r="R113" i="12"/>
  <c r="N113" i="12"/>
  <c r="J113" i="12"/>
  <c r="F113" i="12"/>
  <c r="Q112" i="12"/>
  <c r="P112" i="12"/>
  <c r="O112" i="12"/>
  <c r="M112" i="12"/>
  <c r="L112" i="12"/>
  <c r="K112" i="12"/>
  <c r="I112" i="12"/>
  <c r="H112" i="12"/>
  <c r="G112" i="12"/>
  <c r="E112" i="12"/>
  <c r="D112" i="12"/>
  <c r="C112" i="12"/>
  <c r="R111" i="12"/>
  <c r="N111" i="12"/>
  <c r="J111" i="12"/>
  <c r="F111" i="12"/>
  <c r="R110" i="12"/>
  <c r="N110" i="12"/>
  <c r="J110" i="12"/>
  <c r="F110" i="12"/>
  <c r="R109" i="12"/>
  <c r="N109" i="12"/>
  <c r="J109" i="12"/>
  <c r="F109" i="12"/>
  <c r="R108" i="12"/>
  <c r="N108" i="12"/>
  <c r="J108" i="12"/>
  <c r="F108" i="12"/>
  <c r="R107" i="12"/>
  <c r="N107" i="12"/>
  <c r="J107" i="12"/>
  <c r="F107" i="12"/>
  <c r="R106" i="12"/>
  <c r="N106" i="12"/>
  <c r="J106" i="12"/>
  <c r="F106" i="12"/>
  <c r="R105" i="12"/>
  <c r="N105" i="12"/>
  <c r="J105" i="12"/>
  <c r="F105" i="12"/>
  <c r="R104" i="12"/>
  <c r="N104" i="12"/>
  <c r="J104" i="12"/>
  <c r="F104" i="12"/>
  <c r="R103" i="12"/>
  <c r="N103" i="12"/>
  <c r="J103" i="12"/>
  <c r="F103" i="12"/>
  <c r="R102" i="12"/>
  <c r="N102" i="12"/>
  <c r="J102" i="12"/>
  <c r="F102" i="12"/>
  <c r="R101" i="12"/>
  <c r="N101" i="12"/>
  <c r="J101" i="12"/>
  <c r="F101" i="12"/>
  <c r="R100" i="12"/>
  <c r="N100" i="12"/>
  <c r="J100" i="12"/>
  <c r="F100" i="12"/>
  <c r="R99" i="12"/>
  <c r="N99" i="12"/>
  <c r="J99" i="12"/>
  <c r="F99" i="12"/>
  <c r="R98" i="12"/>
  <c r="N98" i="12"/>
  <c r="J98" i="12"/>
  <c r="F98" i="12"/>
  <c r="Q97" i="12"/>
  <c r="P97" i="12"/>
  <c r="O97" i="12"/>
  <c r="M97" i="12"/>
  <c r="L97" i="12"/>
  <c r="K97" i="12"/>
  <c r="I97" i="12"/>
  <c r="H97" i="12"/>
  <c r="G97" i="12"/>
  <c r="E97" i="12"/>
  <c r="D97" i="12"/>
  <c r="C97" i="12"/>
  <c r="R96" i="12"/>
  <c r="N96" i="12"/>
  <c r="J96" i="12"/>
  <c r="F96" i="12"/>
  <c r="R95" i="12"/>
  <c r="N95" i="12"/>
  <c r="J95" i="12"/>
  <c r="F95" i="12"/>
  <c r="R94" i="12"/>
  <c r="N94" i="12"/>
  <c r="J94" i="12"/>
  <c r="F94" i="12"/>
  <c r="R93" i="12"/>
  <c r="N93" i="12"/>
  <c r="J93" i="12"/>
  <c r="F93" i="12"/>
  <c r="R92" i="12"/>
  <c r="N92" i="12"/>
  <c r="J92" i="12"/>
  <c r="F92" i="12"/>
  <c r="R91" i="12"/>
  <c r="N91" i="12"/>
  <c r="J91" i="12"/>
  <c r="F91" i="12"/>
  <c r="R90" i="12"/>
  <c r="N90" i="12"/>
  <c r="J90" i="12"/>
  <c r="F90" i="12"/>
  <c r="R89" i="12"/>
  <c r="N89" i="12"/>
  <c r="J89" i="12"/>
  <c r="F89" i="12"/>
  <c r="R88" i="12"/>
  <c r="N88" i="12"/>
  <c r="J88" i="12"/>
  <c r="F88" i="12"/>
  <c r="R87" i="12"/>
  <c r="N87" i="12"/>
  <c r="J87" i="12"/>
  <c r="F87" i="12"/>
  <c r="R86" i="12"/>
  <c r="N86" i="12"/>
  <c r="J86" i="12"/>
  <c r="F86" i="12"/>
  <c r="R85" i="12"/>
  <c r="N85" i="12"/>
  <c r="J85" i="12"/>
  <c r="F85" i="12"/>
  <c r="Q84" i="12"/>
  <c r="P84" i="12"/>
  <c r="O84" i="12"/>
  <c r="M84" i="12"/>
  <c r="L84" i="12"/>
  <c r="K84" i="12"/>
  <c r="I84" i="12"/>
  <c r="H84" i="12"/>
  <c r="G84" i="12"/>
  <c r="E84" i="12"/>
  <c r="D84" i="12"/>
  <c r="C84" i="12"/>
  <c r="R83" i="12"/>
  <c r="N83" i="12"/>
  <c r="J83" i="12"/>
  <c r="F83" i="12"/>
  <c r="R82" i="12"/>
  <c r="N82" i="12"/>
  <c r="J82" i="12"/>
  <c r="F82" i="12"/>
  <c r="R81" i="12"/>
  <c r="N81" i="12"/>
  <c r="J81" i="12"/>
  <c r="F81" i="12"/>
  <c r="R80" i="12"/>
  <c r="N80" i="12"/>
  <c r="J80" i="12"/>
  <c r="F80" i="12"/>
  <c r="R79" i="12"/>
  <c r="N79" i="12"/>
  <c r="J79" i="12"/>
  <c r="F79" i="12"/>
  <c r="R78" i="12"/>
  <c r="N78" i="12"/>
  <c r="J78" i="12"/>
  <c r="F78" i="12"/>
  <c r="R77" i="12"/>
  <c r="N77" i="12"/>
  <c r="J77" i="12"/>
  <c r="F77" i="12"/>
  <c r="R76" i="12"/>
  <c r="N76" i="12"/>
  <c r="J76" i="12"/>
  <c r="F76" i="12"/>
  <c r="Q75" i="12"/>
  <c r="P75" i="12"/>
  <c r="O75" i="12"/>
  <c r="M75" i="12"/>
  <c r="L75" i="12"/>
  <c r="K75" i="12"/>
  <c r="I75" i="12"/>
  <c r="H75" i="12"/>
  <c r="G75" i="12"/>
  <c r="E75" i="12"/>
  <c r="D75" i="12"/>
  <c r="D74" i="12" s="1"/>
  <c r="C75" i="12"/>
  <c r="R72" i="12"/>
  <c r="N72" i="12"/>
  <c r="J72" i="12"/>
  <c r="F72" i="12"/>
  <c r="R71" i="12"/>
  <c r="N71" i="12"/>
  <c r="J71" i="12"/>
  <c r="F71" i="12"/>
  <c r="R70" i="12"/>
  <c r="N70" i="12"/>
  <c r="J70" i="12"/>
  <c r="F70" i="12"/>
  <c r="R69" i="12"/>
  <c r="N69" i="12"/>
  <c r="J69" i="12"/>
  <c r="F69" i="12"/>
  <c r="Q68" i="12"/>
  <c r="P68" i="12"/>
  <c r="O68" i="12"/>
  <c r="M68" i="12"/>
  <c r="L68" i="12"/>
  <c r="K68" i="12"/>
  <c r="I68" i="12"/>
  <c r="H68" i="12"/>
  <c r="G68" i="12"/>
  <c r="E68" i="12"/>
  <c r="D68" i="12"/>
  <c r="C68" i="12"/>
  <c r="Q227" i="12"/>
  <c r="P227" i="12"/>
  <c r="O227" i="12"/>
  <c r="M227" i="12"/>
  <c r="L227" i="12"/>
  <c r="K227" i="12"/>
  <c r="I227" i="12"/>
  <c r="H227" i="12"/>
  <c r="G227" i="12"/>
  <c r="E227" i="12"/>
  <c r="D227" i="12"/>
  <c r="C227" i="12"/>
  <c r="Q226" i="12"/>
  <c r="P226" i="12"/>
  <c r="O226" i="12"/>
  <c r="M226" i="12"/>
  <c r="L226" i="12"/>
  <c r="K226" i="12"/>
  <c r="I226" i="12"/>
  <c r="H226" i="12"/>
  <c r="G226" i="12"/>
  <c r="E226" i="12"/>
  <c r="D226" i="12"/>
  <c r="C226" i="12"/>
  <c r="Q225" i="12"/>
  <c r="P225" i="12"/>
  <c r="O225" i="12"/>
  <c r="M225" i="12"/>
  <c r="L225" i="12"/>
  <c r="K225" i="12"/>
  <c r="I225" i="12"/>
  <c r="H225" i="12"/>
  <c r="G225" i="12"/>
  <c r="E225" i="12"/>
  <c r="D225" i="12"/>
  <c r="C225" i="12"/>
  <c r="Q224" i="12"/>
  <c r="P224" i="12"/>
  <c r="O224" i="12"/>
  <c r="M224" i="12"/>
  <c r="L224" i="12"/>
  <c r="K224" i="12"/>
  <c r="I224" i="12"/>
  <c r="H224" i="12"/>
  <c r="G224" i="12"/>
  <c r="G223" i="12" s="1"/>
  <c r="E224" i="12"/>
  <c r="D224" i="12"/>
  <c r="C224" i="12"/>
  <c r="Q222" i="12"/>
  <c r="P222" i="12"/>
  <c r="O222" i="12"/>
  <c r="M222" i="12"/>
  <c r="L222" i="12"/>
  <c r="K222" i="12"/>
  <c r="I222" i="12"/>
  <c r="H222" i="12"/>
  <c r="G222" i="12"/>
  <c r="E222" i="12"/>
  <c r="D222" i="12"/>
  <c r="C222" i="12"/>
  <c r="Q221" i="12"/>
  <c r="P221" i="12"/>
  <c r="O221" i="12"/>
  <c r="M221" i="12"/>
  <c r="L221" i="12"/>
  <c r="K221" i="12"/>
  <c r="I221" i="12"/>
  <c r="H221" i="12"/>
  <c r="G221" i="12"/>
  <c r="E221" i="12"/>
  <c r="D221" i="12"/>
  <c r="C221" i="12"/>
  <c r="Q220" i="12"/>
  <c r="P220" i="12"/>
  <c r="O220" i="12"/>
  <c r="M220" i="12"/>
  <c r="L220" i="12"/>
  <c r="K220" i="12"/>
  <c r="I220" i="12"/>
  <c r="H220" i="12"/>
  <c r="G220" i="12"/>
  <c r="E220" i="12"/>
  <c r="D220" i="12"/>
  <c r="C220" i="12"/>
  <c r="Q219" i="12"/>
  <c r="P219" i="12"/>
  <c r="O219" i="12"/>
  <c r="M219" i="12"/>
  <c r="L219" i="12"/>
  <c r="K219" i="12"/>
  <c r="I219" i="12"/>
  <c r="H219" i="12"/>
  <c r="G219" i="12"/>
  <c r="E219" i="12"/>
  <c r="D219" i="12"/>
  <c r="C219" i="12"/>
  <c r="Q218" i="12"/>
  <c r="P218" i="12"/>
  <c r="O218" i="12"/>
  <c r="R218" i="12" s="1"/>
  <c r="M218" i="12"/>
  <c r="L218" i="12"/>
  <c r="K218" i="12"/>
  <c r="I218" i="12"/>
  <c r="H218" i="12"/>
  <c r="G218" i="12"/>
  <c r="E218" i="12"/>
  <c r="D218" i="12"/>
  <c r="C218" i="12"/>
  <c r="Q216" i="12"/>
  <c r="P216" i="12"/>
  <c r="O216" i="12"/>
  <c r="M216" i="12"/>
  <c r="L216" i="12"/>
  <c r="K216" i="12"/>
  <c r="I216" i="12"/>
  <c r="H216" i="12"/>
  <c r="G216" i="12"/>
  <c r="E216" i="12"/>
  <c r="D216" i="12"/>
  <c r="C216" i="12"/>
  <c r="Q215" i="12"/>
  <c r="P215" i="12"/>
  <c r="O215" i="12"/>
  <c r="M215" i="12"/>
  <c r="L215" i="12"/>
  <c r="K215" i="12"/>
  <c r="I215" i="12"/>
  <c r="H215" i="12"/>
  <c r="G215" i="12"/>
  <c r="E215" i="12"/>
  <c r="D215" i="12"/>
  <c r="C215" i="12"/>
  <c r="Q214" i="12"/>
  <c r="P214" i="12"/>
  <c r="O214" i="12"/>
  <c r="M214" i="12"/>
  <c r="L214" i="12"/>
  <c r="K214" i="12"/>
  <c r="I214" i="12"/>
  <c r="H214" i="12"/>
  <c r="G214" i="12"/>
  <c r="E214" i="12"/>
  <c r="D214" i="12"/>
  <c r="C214" i="12"/>
  <c r="Q213" i="12"/>
  <c r="P213" i="12"/>
  <c r="O213" i="12"/>
  <c r="M213" i="12"/>
  <c r="L213" i="12"/>
  <c r="K213" i="12"/>
  <c r="I213" i="12"/>
  <c r="H213" i="12"/>
  <c r="G213" i="12"/>
  <c r="E213" i="12"/>
  <c r="D213" i="12"/>
  <c r="C213" i="12"/>
  <c r="Q212" i="12"/>
  <c r="P212" i="12"/>
  <c r="M212" i="12"/>
  <c r="L212" i="12"/>
  <c r="K212" i="12"/>
  <c r="I212" i="12"/>
  <c r="H212" i="12"/>
  <c r="G212" i="12"/>
  <c r="E212" i="12"/>
  <c r="D212" i="12"/>
  <c r="C212" i="12"/>
  <c r="Q211" i="12"/>
  <c r="P211" i="12"/>
  <c r="O211" i="12"/>
  <c r="R211" i="12" s="1"/>
  <c r="M211" i="12"/>
  <c r="L211" i="12"/>
  <c r="K211" i="12"/>
  <c r="I211" i="12"/>
  <c r="H211" i="12"/>
  <c r="G211" i="12"/>
  <c r="E211" i="12"/>
  <c r="D211" i="12"/>
  <c r="C211" i="12"/>
  <c r="Q210" i="12"/>
  <c r="P210" i="12"/>
  <c r="M210" i="12"/>
  <c r="L210" i="12"/>
  <c r="K210" i="12"/>
  <c r="I210" i="12"/>
  <c r="H210" i="12"/>
  <c r="G210" i="12"/>
  <c r="E210" i="12"/>
  <c r="D210" i="12"/>
  <c r="C210" i="12"/>
  <c r="Q209" i="12"/>
  <c r="P209" i="12"/>
  <c r="O209" i="12"/>
  <c r="M209" i="12"/>
  <c r="L209" i="12"/>
  <c r="K209" i="12"/>
  <c r="I209" i="12"/>
  <c r="H209" i="12"/>
  <c r="G209" i="12"/>
  <c r="E209" i="12"/>
  <c r="D209" i="12"/>
  <c r="C209" i="12"/>
  <c r="Q208" i="12"/>
  <c r="P208" i="12"/>
  <c r="O208" i="12"/>
  <c r="M208" i="12"/>
  <c r="L208" i="12"/>
  <c r="K208" i="12"/>
  <c r="I208" i="12"/>
  <c r="H208" i="12"/>
  <c r="G208" i="12"/>
  <c r="E208" i="12"/>
  <c r="D208" i="12"/>
  <c r="C208" i="12"/>
  <c r="Q207" i="12"/>
  <c r="P207" i="12"/>
  <c r="O207" i="12"/>
  <c r="M207" i="12"/>
  <c r="L207" i="12"/>
  <c r="K207" i="12"/>
  <c r="I207" i="12"/>
  <c r="H207" i="12"/>
  <c r="G207" i="12"/>
  <c r="E207" i="12"/>
  <c r="D207" i="12"/>
  <c r="C207" i="12"/>
  <c r="Q206" i="12"/>
  <c r="P206" i="12"/>
  <c r="O206" i="12"/>
  <c r="M206" i="12"/>
  <c r="L206" i="12"/>
  <c r="K206" i="12"/>
  <c r="I206" i="12"/>
  <c r="H206" i="12"/>
  <c r="G206" i="12"/>
  <c r="E206" i="12"/>
  <c r="D206" i="12"/>
  <c r="C206" i="12"/>
  <c r="Q205" i="12"/>
  <c r="P205" i="12"/>
  <c r="O205" i="12"/>
  <c r="M205" i="12"/>
  <c r="L205" i="12"/>
  <c r="K205" i="12"/>
  <c r="I205" i="12"/>
  <c r="H205" i="12"/>
  <c r="G205" i="12"/>
  <c r="E205" i="12"/>
  <c r="D205" i="12"/>
  <c r="C205" i="12"/>
  <c r="Q204" i="12"/>
  <c r="P204" i="12"/>
  <c r="O204" i="12"/>
  <c r="M204" i="12"/>
  <c r="L204" i="12"/>
  <c r="K204" i="12"/>
  <c r="I204" i="12"/>
  <c r="H204" i="12"/>
  <c r="G204" i="12"/>
  <c r="E204" i="12"/>
  <c r="D204" i="12"/>
  <c r="C204" i="12"/>
  <c r="Q203" i="12"/>
  <c r="P203" i="12"/>
  <c r="M203" i="12"/>
  <c r="L203" i="12"/>
  <c r="K203" i="12"/>
  <c r="I203" i="12"/>
  <c r="H203" i="12"/>
  <c r="G203" i="12"/>
  <c r="E203" i="12"/>
  <c r="D203" i="12"/>
  <c r="C203" i="12"/>
  <c r="Q201" i="12"/>
  <c r="P201" i="12"/>
  <c r="O201" i="12"/>
  <c r="M201" i="12"/>
  <c r="L201" i="12"/>
  <c r="K201" i="12"/>
  <c r="I201" i="12"/>
  <c r="H201" i="12"/>
  <c r="G201" i="12"/>
  <c r="E201" i="12"/>
  <c r="D201" i="12"/>
  <c r="C201" i="12"/>
  <c r="Q200" i="12"/>
  <c r="P200" i="12"/>
  <c r="O200" i="12"/>
  <c r="M200" i="12"/>
  <c r="L200" i="12"/>
  <c r="K200" i="12"/>
  <c r="I200" i="12"/>
  <c r="H200" i="12"/>
  <c r="G200" i="12"/>
  <c r="E200" i="12"/>
  <c r="D200" i="12"/>
  <c r="C200" i="12"/>
  <c r="Q199" i="12"/>
  <c r="P199" i="12"/>
  <c r="O199" i="12"/>
  <c r="M199" i="12"/>
  <c r="L199" i="12"/>
  <c r="K199" i="12"/>
  <c r="I199" i="12"/>
  <c r="H199" i="12"/>
  <c r="G199" i="12"/>
  <c r="E199" i="12"/>
  <c r="D199" i="12"/>
  <c r="C199" i="12"/>
  <c r="Q198" i="12"/>
  <c r="P198" i="12"/>
  <c r="O198" i="12"/>
  <c r="M198" i="12"/>
  <c r="L198" i="12"/>
  <c r="K198" i="12"/>
  <c r="I198" i="12"/>
  <c r="H198" i="12"/>
  <c r="G198" i="12"/>
  <c r="E198" i="12"/>
  <c r="D198" i="12"/>
  <c r="C198" i="12"/>
  <c r="Q197" i="12"/>
  <c r="P197" i="12"/>
  <c r="O197" i="12"/>
  <c r="M197" i="12"/>
  <c r="L197" i="12"/>
  <c r="K197" i="12"/>
  <c r="I197" i="12"/>
  <c r="H197" i="12"/>
  <c r="G197" i="12"/>
  <c r="E197" i="12"/>
  <c r="D197" i="12"/>
  <c r="C197" i="12"/>
  <c r="Q196" i="12"/>
  <c r="P196" i="12"/>
  <c r="O196" i="12"/>
  <c r="M196" i="12"/>
  <c r="L196" i="12"/>
  <c r="K196" i="12"/>
  <c r="I196" i="12"/>
  <c r="H196" i="12"/>
  <c r="G196" i="12"/>
  <c r="E196" i="12"/>
  <c r="D196" i="12"/>
  <c r="C196" i="12"/>
  <c r="Q195" i="12"/>
  <c r="P195" i="12"/>
  <c r="O195" i="12"/>
  <c r="M195" i="12"/>
  <c r="L195" i="12"/>
  <c r="K195" i="12"/>
  <c r="I195" i="12"/>
  <c r="H195" i="12"/>
  <c r="G195" i="12"/>
  <c r="E195" i="12"/>
  <c r="D195" i="12"/>
  <c r="C195" i="12"/>
  <c r="Q194" i="12"/>
  <c r="P194" i="12"/>
  <c r="O194" i="12"/>
  <c r="R194" i="12" s="1"/>
  <c r="M194" i="12"/>
  <c r="L194" i="12"/>
  <c r="K194" i="12"/>
  <c r="I194" i="12"/>
  <c r="H194" i="12"/>
  <c r="G194" i="12"/>
  <c r="E194" i="12"/>
  <c r="D194" i="12"/>
  <c r="C194" i="12"/>
  <c r="Q193" i="12"/>
  <c r="P193" i="12"/>
  <c r="O193" i="12"/>
  <c r="O189" i="12" s="1"/>
  <c r="M193" i="12"/>
  <c r="L193" i="12"/>
  <c r="K193" i="12"/>
  <c r="I193" i="12"/>
  <c r="H193" i="12"/>
  <c r="G193" i="12"/>
  <c r="E193" i="12"/>
  <c r="D193" i="12"/>
  <c r="C193" i="12"/>
  <c r="Q192" i="12"/>
  <c r="P192" i="12"/>
  <c r="M192" i="12"/>
  <c r="L192" i="12"/>
  <c r="K192" i="12"/>
  <c r="I192" i="12"/>
  <c r="H192" i="12"/>
  <c r="G192" i="12"/>
  <c r="E192" i="12"/>
  <c r="D192" i="12"/>
  <c r="C192" i="12"/>
  <c r="Q191" i="12"/>
  <c r="P191" i="12"/>
  <c r="M191" i="12"/>
  <c r="L191" i="12"/>
  <c r="K191" i="12"/>
  <c r="N191" i="12" s="1"/>
  <c r="I191" i="12"/>
  <c r="H191" i="12"/>
  <c r="G191" i="12"/>
  <c r="E191" i="12"/>
  <c r="D191" i="12"/>
  <c r="C191" i="12"/>
  <c r="M190" i="12"/>
  <c r="L190" i="12"/>
  <c r="K190" i="12"/>
  <c r="I190" i="12"/>
  <c r="H190" i="12"/>
  <c r="G190" i="12"/>
  <c r="E190" i="12"/>
  <c r="D190" i="12"/>
  <c r="C190" i="12"/>
  <c r="Q188" i="12"/>
  <c r="P188" i="12"/>
  <c r="O188" i="12"/>
  <c r="M188" i="12"/>
  <c r="L188" i="12"/>
  <c r="K188" i="12"/>
  <c r="I188" i="12"/>
  <c r="H188" i="12"/>
  <c r="G188" i="12"/>
  <c r="E188" i="12"/>
  <c r="D188" i="12"/>
  <c r="C188" i="12"/>
  <c r="Q187" i="12"/>
  <c r="P187" i="12"/>
  <c r="O187" i="12"/>
  <c r="M187" i="12"/>
  <c r="L187" i="12"/>
  <c r="K187" i="12"/>
  <c r="I187" i="12"/>
  <c r="H187" i="12"/>
  <c r="G187" i="12"/>
  <c r="E187" i="12"/>
  <c r="D187" i="12"/>
  <c r="C187" i="12"/>
  <c r="Q186" i="12"/>
  <c r="P186" i="12"/>
  <c r="O186" i="12"/>
  <c r="M186" i="12"/>
  <c r="L186" i="12"/>
  <c r="K186" i="12"/>
  <c r="I186" i="12"/>
  <c r="H186" i="12"/>
  <c r="G186" i="12"/>
  <c r="E186" i="12"/>
  <c r="D186" i="12"/>
  <c r="C186" i="12"/>
  <c r="Q185" i="12"/>
  <c r="P185" i="12"/>
  <c r="O185" i="12"/>
  <c r="M185" i="12"/>
  <c r="L185" i="12"/>
  <c r="N185" i="12" s="1"/>
  <c r="K185" i="12"/>
  <c r="I185" i="12"/>
  <c r="H185" i="12"/>
  <c r="G185" i="12"/>
  <c r="E185" i="12"/>
  <c r="D185" i="12"/>
  <c r="C185" i="12"/>
  <c r="Q184" i="12"/>
  <c r="P184" i="12"/>
  <c r="O184" i="12"/>
  <c r="M184" i="12"/>
  <c r="L184" i="12"/>
  <c r="K184" i="12"/>
  <c r="I184" i="12"/>
  <c r="H184" i="12"/>
  <c r="G184" i="12"/>
  <c r="E184" i="12"/>
  <c r="D184" i="12"/>
  <c r="C184" i="12"/>
  <c r="Q183" i="12"/>
  <c r="P183" i="12"/>
  <c r="O183" i="12"/>
  <c r="M183" i="12"/>
  <c r="L183" i="12"/>
  <c r="K183" i="12"/>
  <c r="I183" i="12"/>
  <c r="H183" i="12"/>
  <c r="G183" i="12"/>
  <c r="E183" i="12"/>
  <c r="D183" i="12"/>
  <c r="C183" i="12"/>
  <c r="Q182" i="12"/>
  <c r="P182" i="12"/>
  <c r="O182" i="12"/>
  <c r="M182" i="12"/>
  <c r="L182" i="12"/>
  <c r="K182" i="12"/>
  <c r="I182" i="12"/>
  <c r="H182" i="12"/>
  <c r="G182" i="12"/>
  <c r="E182" i="12"/>
  <c r="D182" i="12"/>
  <c r="C182" i="12"/>
  <c r="Q181" i="12"/>
  <c r="P181" i="12"/>
  <c r="O181" i="12"/>
  <c r="M181" i="12"/>
  <c r="L181" i="12"/>
  <c r="K181" i="12"/>
  <c r="I181" i="12"/>
  <c r="H181" i="12"/>
  <c r="G181" i="12"/>
  <c r="E181" i="12"/>
  <c r="D181" i="12"/>
  <c r="C181" i="12"/>
  <c r="Q177" i="12"/>
  <c r="P177" i="12"/>
  <c r="O177" i="12"/>
  <c r="M177" i="12"/>
  <c r="L177" i="12"/>
  <c r="K177" i="12"/>
  <c r="I177" i="12"/>
  <c r="H177" i="12"/>
  <c r="G177" i="12"/>
  <c r="E177" i="12"/>
  <c r="D177" i="12"/>
  <c r="C177" i="12"/>
  <c r="Q176" i="12"/>
  <c r="P176" i="12"/>
  <c r="O176" i="12"/>
  <c r="M176" i="12"/>
  <c r="L176" i="12"/>
  <c r="K176" i="12"/>
  <c r="I176" i="12"/>
  <c r="H176" i="12"/>
  <c r="G176" i="12"/>
  <c r="E176" i="12"/>
  <c r="D176" i="12"/>
  <c r="C176" i="12"/>
  <c r="Q175" i="12"/>
  <c r="P175" i="12"/>
  <c r="O175" i="12"/>
  <c r="M175" i="12"/>
  <c r="L175" i="12"/>
  <c r="K175" i="12"/>
  <c r="I175" i="12"/>
  <c r="H175" i="12"/>
  <c r="G175" i="12"/>
  <c r="E175" i="12"/>
  <c r="D175" i="12"/>
  <c r="C175" i="12"/>
  <c r="Q174" i="12"/>
  <c r="P174" i="12"/>
  <c r="O174" i="12"/>
  <c r="M174" i="12"/>
  <c r="L174" i="12"/>
  <c r="K174" i="12"/>
  <c r="I174" i="12"/>
  <c r="H174" i="12"/>
  <c r="G174" i="12"/>
  <c r="E174" i="12"/>
  <c r="D174" i="12"/>
  <c r="C174" i="12"/>
  <c r="R62" i="12"/>
  <c r="N62" i="12"/>
  <c r="J62" i="12"/>
  <c r="F62" i="12"/>
  <c r="R61" i="12"/>
  <c r="N61" i="12"/>
  <c r="J61" i="12"/>
  <c r="F61" i="12"/>
  <c r="R60" i="12"/>
  <c r="N60" i="12"/>
  <c r="J60" i="12"/>
  <c r="F60" i="12"/>
  <c r="R59" i="12"/>
  <c r="N59" i="12"/>
  <c r="N58" i="12" s="1"/>
  <c r="J59" i="12"/>
  <c r="F59" i="12"/>
  <c r="Q58" i="12"/>
  <c r="P58" i="12"/>
  <c r="O58" i="12"/>
  <c r="M58" i="12"/>
  <c r="L58" i="12"/>
  <c r="K58" i="12"/>
  <c r="I58" i="12"/>
  <c r="H58" i="12"/>
  <c r="G58" i="12"/>
  <c r="E58" i="12"/>
  <c r="D58" i="12"/>
  <c r="C58" i="12"/>
  <c r="R57" i="12"/>
  <c r="N57" i="12"/>
  <c r="J57" i="12"/>
  <c r="F57" i="12"/>
  <c r="R56" i="12"/>
  <c r="N56" i="12"/>
  <c r="J56" i="12"/>
  <c r="F56" i="12"/>
  <c r="R55" i="12"/>
  <c r="N55" i="12"/>
  <c r="J55" i="12"/>
  <c r="F55" i="12"/>
  <c r="R54" i="12"/>
  <c r="N54" i="12"/>
  <c r="J54" i="12"/>
  <c r="F54" i="12"/>
  <c r="R53" i="12"/>
  <c r="N53" i="12"/>
  <c r="J53" i="12"/>
  <c r="F53" i="12"/>
  <c r="F52" i="12" s="1"/>
  <c r="Q52" i="12"/>
  <c r="P52" i="12"/>
  <c r="O52" i="12"/>
  <c r="M52" i="12"/>
  <c r="L52" i="12"/>
  <c r="K52" i="12"/>
  <c r="I52" i="12"/>
  <c r="H52" i="12"/>
  <c r="G52" i="12"/>
  <c r="E52" i="12"/>
  <c r="D52" i="12"/>
  <c r="C52" i="12"/>
  <c r="R51" i="12"/>
  <c r="N51" i="12"/>
  <c r="J51" i="12"/>
  <c r="F51" i="12"/>
  <c r="R50" i="12"/>
  <c r="N50" i="12"/>
  <c r="J50" i="12"/>
  <c r="F50" i="12"/>
  <c r="R49" i="12"/>
  <c r="N49" i="12"/>
  <c r="J49" i="12"/>
  <c r="F49" i="12"/>
  <c r="R48" i="12"/>
  <c r="N48" i="12"/>
  <c r="J48" i="12"/>
  <c r="F48" i="12"/>
  <c r="R47" i="12"/>
  <c r="N47" i="12"/>
  <c r="J47" i="12"/>
  <c r="F47" i="12"/>
  <c r="R46" i="12"/>
  <c r="N46" i="12"/>
  <c r="J46" i="12"/>
  <c r="F46" i="12"/>
  <c r="R45" i="12"/>
  <c r="N45" i="12"/>
  <c r="J45" i="12"/>
  <c r="F45" i="12"/>
  <c r="R44" i="12"/>
  <c r="N44" i="12"/>
  <c r="J44" i="12"/>
  <c r="F44" i="12"/>
  <c r="R43" i="12"/>
  <c r="N43" i="12"/>
  <c r="J43" i="12"/>
  <c r="F43" i="12"/>
  <c r="R42" i="12"/>
  <c r="N42" i="12"/>
  <c r="J42" i="12"/>
  <c r="F42" i="12"/>
  <c r="R41" i="12"/>
  <c r="N41" i="12"/>
  <c r="J41" i="12"/>
  <c r="F41" i="12"/>
  <c r="R40" i="12"/>
  <c r="N40" i="12"/>
  <c r="J40" i="12"/>
  <c r="F40" i="12"/>
  <c r="R39" i="12"/>
  <c r="N39" i="12"/>
  <c r="J39" i="12"/>
  <c r="F39" i="12"/>
  <c r="R38" i="12"/>
  <c r="N38" i="12"/>
  <c r="J38" i="12"/>
  <c r="F38" i="12"/>
  <c r="Q37" i="12"/>
  <c r="P37" i="12"/>
  <c r="O37" i="12"/>
  <c r="M37" i="12"/>
  <c r="L37" i="12"/>
  <c r="K37" i="12"/>
  <c r="I37" i="12"/>
  <c r="H37" i="12"/>
  <c r="G37" i="12"/>
  <c r="E37" i="12"/>
  <c r="D37" i="12"/>
  <c r="C37" i="12"/>
  <c r="R36" i="12"/>
  <c r="N36" i="12"/>
  <c r="J36" i="12"/>
  <c r="F36" i="12"/>
  <c r="R35" i="12"/>
  <c r="N35" i="12"/>
  <c r="J35" i="12"/>
  <c r="F35" i="12"/>
  <c r="R34" i="12"/>
  <c r="N34" i="12"/>
  <c r="J34" i="12"/>
  <c r="F34" i="12"/>
  <c r="R33" i="12"/>
  <c r="N33" i="12"/>
  <c r="J33" i="12"/>
  <c r="F33" i="12"/>
  <c r="R32" i="12"/>
  <c r="N32" i="12"/>
  <c r="J32" i="12"/>
  <c r="F32" i="12"/>
  <c r="R31" i="12"/>
  <c r="N31" i="12"/>
  <c r="J31" i="12"/>
  <c r="F31" i="12"/>
  <c r="R30" i="12"/>
  <c r="N30" i="12"/>
  <c r="J30" i="12"/>
  <c r="F30" i="12"/>
  <c r="R29" i="12"/>
  <c r="N29" i="12"/>
  <c r="J29" i="12"/>
  <c r="F29" i="12"/>
  <c r="R28" i="12"/>
  <c r="N28" i="12"/>
  <c r="J28" i="12"/>
  <c r="F28" i="12"/>
  <c r="R27" i="12"/>
  <c r="N27" i="12"/>
  <c r="J27" i="12"/>
  <c r="F27" i="12"/>
  <c r="R26" i="12"/>
  <c r="N26" i="12"/>
  <c r="J26" i="12"/>
  <c r="F26" i="12"/>
  <c r="R25" i="12"/>
  <c r="N25" i="12"/>
  <c r="J25" i="12"/>
  <c r="F25" i="12"/>
  <c r="Q24" i="12"/>
  <c r="P24" i="12"/>
  <c r="O24" i="12"/>
  <c r="M24" i="12"/>
  <c r="L24" i="12"/>
  <c r="K24" i="12"/>
  <c r="I24" i="12"/>
  <c r="H24" i="12"/>
  <c r="G24" i="12"/>
  <c r="E24" i="12"/>
  <c r="D24" i="12"/>
  <c r="C24" i="12"/>
  <c r="R23" i="12"/>
  <c r="N23" i="12"/>
  <c r="J23" i="12"/>
  <c r="F23" i="12"/>
  <c r="R22" i="12"/>
  <c r="N22" i="12"/>
  <c r="J22" i="12"/>
  <c r="F22" i="12"/>
  <c r="R21" i="12"/>
  <c r="N21" i="12"/>
  <c r="J21" i="12"/>
  <c r="F21" i="12"/>
  <c r="B21" i="12" s="1"/>
  <c r="R20" i="12"/>
  <c r="N20" i="12"/>
  <c r="J20" i="12"/>
  <c r="F20" i="12"/>
  <c r="R19" i="12"/>
  <c r="N19" i="12"/>
  <c r="J19" i="12"/>
  <c r="F19" i="12"/>
  <c r="R18" i="12"/>
  <c r="N18" i="12"/>
  <c r="J18" i="12"/>
  <c r="F18" i="12"/>
  <c r="R17" i="12"/>
  <c r="N17" i="12"/>
  <c r="J17" i="12"/>
  <c r="F17" i="12"/>
  <c r="R16" i="12"/>
  <c r="N16" i="12"/>
  <c r="J16" i="12"/>
  <c r="F16" i="12"/>
  <c r="Q15" i="12"/>
  <c r="P15" i="12"/>
  <c r="O15" i="12"/>
  <c r="M15" i="12"/>
  <c r="L15" i="12"/>
  <c r="K15" i="12"/>
  <c r="I15" i="12"/>
  <c r="H15" i="12"/>
  <c r="G15" i="12"/>
  <c r="E15" i="12"/>
  <c r="D15" i="12"/>
  <c r="C15" i="12"/>
  <c r="R12" i="12"/>
  <c r="N12" i="12"/>
  <c r="J12" i="12"/>
  <c r="F12" i="12"/>
  <c r="R11" i="12"/>
  <c r="N11" i="12"/>
  <c r="J11" i="12"/>
  <c r="F11" i="12"/>
  <c r="R10" i="12"/>
  <c r="N10" i="12"/>
  <c r="J10" i="12"/>
  <c r="F10" i="12"/>
  <c r="R9" i="12"/>
  <c r="N9" i="12"/>
  <c r="J9" i="12"/>
  <c r="F9" i="12"/>
  <c r="Q8" i="12"/>
  <c r="P8" i="12"/>
  <c r="O8" i="12"/>
  <c r="M8" i="12"/>
  <c r="L8" i="12"/>
  <c r="K8" i="12"/>
  <c r="I8" i="12"/>
  <c r="H8" i="12"/>
  <c r="G8" i="12"/>
  <c r="E8" i="12"/>
  <c r="D8" i="12"/>
  <c r="C8" i="12"/>
  <c r="R58" i="12" l="1"/>
  <c r="N177" i="12"/>
  <c r="N184" i="12"/>
  <c r="N190" i="12"/>
  <c r="B54" i="12"/>
  <c r="B19" i="12"/>
  <c r="B99" i="12"/>
  <c r="D73" i="12"/>
  <c r="J118" i="12"/>
  <c r="B9" i="12"/>
  <c r="J226" i="12"/>
  <c r="R8" i="12"/>
  <c r="P74" i="12"/>
  <c r="P73" i="12" s="1"/>
  <c r="N75" i="12"/>
  <c r="N118" i="12"/>
  <c r="B18" i="12"/>
  <c r="L223" i="12"/>
  <c r="Q74" i="12"/>
  <c r="Q73" i="12" s="1"/>
  <c r="R84" i="12"/>
  <c r="R118" i="12"/>
  <c r="B30" i="12"/>
  <c r="B78" i="12"/>
  <c r="B80" i="12"/>
  <c r="B82" i="12"/>
  <c r="B20" i="12"/>
  <c r="B113" i="12"/>
  <c r="I223" i="12"/>
  <c r="P223" i="12"/>
  <c r="H74" i="12"/>
  <c r="H73" i="12" s="1"/>
  <c r="H67" i="12" s="1"/>
  <c r="I173" i="12"/>
  <c r="L74" i="12"/>
  <c r="L73" i="12" s="1"/>
  <c r="L67" i="12" s="1"/>
  <c r="L173" i="12"/>
  <c r="J184" i="12"/>
  <c r="O74" i="12"/>
  <c r="O73" i="12" s="1"/>
  <c r="O67" i="12" s="1"/>
  <c r="F199" i="12"/>
  <c r="N200" i="12"/>
  <c r="R112" i="12"/>
  <c r="F187" i="12"/>
  <c r="J188" i="12"/>
  <c r="B110" i="12"/>
  <c r="D217" i="12"/>
  <c r="F68" i="12"/>
  <c r="B88" i="12"/>
  <c r="B96" i="12"/>
  <c r="F176" i="12"/>
  <c r="R181" i="12"/>
  <c r="B71" i="12"/>
  <c r="B77" i="12"/>
  <c r="B87" i="12"/>
  <c r="B95" i="12"/>
  <c r="J211" i="12"/>
  <c r="B83" i="12"/>
  <c r="I74" i="12"/>
  <c r="I73" i="12" s="1"/>
  <c r="I67" i="12" s="1"/>
  <c r="B89" i="12"/>
  <c r="B93" i="12"/>
  <c r="B101" i="12"/>
  <c r="B107" i="12"/>
  <c r="B109" i="12"/>
  <c r="K74" i="12"/>
  <c r="K73" i="12" s="1"/>
  <c r="K67" i="12" s="1"/>
  <c r="G74" i="12"/>
  <c r="G73" i="12" s="1"/>
  <c r="G67" i="12" s="1"/>
  <c r="D67" i="12"/>
  <c r="C74" i="12"/>
  <c r="C73" i="12" s="1"/>
  <c r="C67" i="12" s="1"/>
  <c r="N15" i="12"/>
  <c r="I14" i="12"/>
  <c r="I13" i="12" s="1"/>
  <c r="I7" i="12" s="1"/>
  <c r="B43" i="12"/>
  <c r="B45" i="12"/>
  <c r="F174" i="12"/>
  <c r="F181" i="12"/>
  <c r="N183" i="12"/>
  <c r="J186" i="12"/>
  <c r="R188" i="12"/>
  <c r="N225" i="12"/>
  <c r="R68" i="12"/>
  <c r="B76" i="12"/>
  <c r="M74" i="12"/>
  <c r="M73" i="12" s="1"/>
  <c r="M67" i="12" s="1"/>
  <c r="F97" i="12"/>
  <c r="B108" i="12"/>
  <c r="B114" i="12"/>
  <c r="B116" i="12"/>
  <c r="J58" i="12"/>
  <c r="O180" i="12"/>
  <c r="J182" i="12"/>
  <c r="C189" i="12"/>
  <c r="F192" i="12"/>
  <c r="F198" i="12"/>
  <c r="J201" i="12"/>
  <c r="F222" i="12"/>
  <c r="B70" i="12"/>
  <c r="R75" i="12"/>
  <c r="B86" i="12"/>
  <c r="B103" i="12"/>
  <c r="B105" i="12"/>
  <c r="B12" i="12"/>
  <c r="R15" i="12"/>
  <c r="P14" i="12"/>
  <c r="P13" i="12" s="1"/>
  <c r="P7" i="12" s="1"/>
  <c r="F185" i="12"/>
  <c r="R185" i="12"/>
  <c r="R220" i="12"/>
  <c r="F227" i="12"/>
  <c r="E74" i="12"/>
  <c r="E73" i="12" s="1"/>
  <c r="E67" i="12" s="1"/>
  <c r="B90" i="12"/>
  <c r="B92" i="12"/>
  <c r="N97" i="12"/>
  <c r="J97" i="12"/>
  <c r="N112" i="12"/>
  <c r="B120" i="12"/>
  <c r="B16" i="12"/>
  <c r="B22" i="12"/>
  <c r="J174" i="12"/>
  <c r="J176" i="12"/>
  <c r="G180" i="12"/>
  <c r="N182" i="12"/>
  <c r="J183" i="12"/>
  <c r="N186" i="12"/>
  <c r="N188" i="12"/>
  <c r="N221" i="12"/>
  <c r="F75" i="12"/>
  <c r="B79" i="12"/>
  <c r="B81" i="12"/>
  <c r="B94" i="12"/>
  <c r="B111" i="12"/>
  <c r="B122" i="12"/>
  <c r="N8" i="12"/>
  <c r="B36" i="12"/>
  <c r="B42" i="12"/>
  <c r="B50" i="12"/>
  <c r="B56" i="12"/>
  <c r="N175" i="12"/>
  <c r="F182" i="12"/>
  <c r="F184" i="12"/>
  <c r="J192" i="12"/>
  <c r="J194" i="12"/>
  <c r="N201" i="12"/>
  <c r="J213" i="12"/>
  <c r="B72" i="12"/>
  <c r="P67" i="12"/>
  <c r="J75" i="12"/>
  <c r="B85" i="12"/>
  <c r="B98" i="12"/>
  <c r="R97" i="12"/>
  <c r="B115" i="12"/>
  <c r="J8" i="12"/>
  <c r="D173" i="12"/>
  <c r="F186" i="12"/>
  <c r="F188" i="12"/>
  <c r="J84" i="12"/>
  <c r="B102" i="12"/>
  <c r="B104" i="12"/>
  <c r="B117" i="12"/>
  <c r="F8" i="12"/>
  <c r="B11" i="12"/>
  <c r="Q14" i="12"/>
  <c r="Q13" i="12" s="1"/>
  <c r="Q7" i="12" s="1"/>
  <c r="N176" i="12"/>
  <c r="N181" i="12"/>
  <c r="R186" i="12"/>
  <c r="C223" i="12"/>
  <c r="B69" i="12"/>
  <c r="B91" i="12"/>
  <c r="B100" i="12"/>
  <c r="B106" i="12"/>
  <c r="F118" i="12"/>
  <c r="B121" i="12"/>
  <c r="F209" i="12"/>
  <c r="J227" i="12"/>
  <c r="B57" i="12"/>
  <c r="B61" i="12"/>
  <c r="L217" i="12"/>
  <c r="R226" i="12"/>
  <c r="M217" i="12"/>
  <c r="J224" i="12"/>
  <c r="R225" i="12"/>
  <c r="H217" i="12"/>
  <c r="K223" i="12"/>
  <c r="B55" i="12"/>
  <c r="N216" i="12"/>
  <c r="K217" i="12"/>
  <c r="J215" i="12"/>
  <c r="H14" i="12"/>
  <c r="H13" i="12" s="1"/>
  <c r="H7" i="12" s="1"/>
  <c r="F216" i="12"/>
  <c r="R219" i="12"/>
  <c r="B48" i="12"/>
  <c r="L14" i="12"/>
  <c r="L13" i="12" s="1"/>
  <c r="F212" i="12"/>
  <c r="R212" i="12"/>
  <c r="B40" i="12"/>
  <c r="B41" i="12"/>
  <c r="R204" i="12"/>
  <c r="F208" i="12"/>
  <c r="F214" i="12"/>
  <c r="B34" i="12"/>
  <c r="J197" i="12"/>
  <c r="F200" i="12"/>
  <c r="R24" i="12"/>
  <c r="F193" i="12"/>
  <c r="B28" i="12"/>
  <c r="F194" i="12"/>
  <c r="N198" i="12"/>
  <c r="E217" i="12"/>
  <c r="R190" i="12"/>
  <c r="N209" i="12"/>
  <c r="R210" i="12"/>
  <c r="N211" i="12"/>
  <c r="Q217" i="12"/>
  <c r="J220" i="12"/>
  <c r="O14" i="12"/>
  <c r="O13" i="12" s="1"/>
  <c r="O7" i="12" s="1"/>
  <c r="B32" i="12"/>
  <c r="B51" i="12"/>
  <c r="N193" i="12"/>
  <c r="R200" i="12"/>
  <c r="D202" i="12"/>
  <c r="J204" i="12"/>
  <c r="N213" i="12"/>
  <c r="C217" i="12"/>
  <c r="F24" i="12"/>
  <c r="B27" i="12"/>
  <c r="N52" i="12"/>
  <c r="R196" i="12"/>
  <c r="B31" i="12"/>
  <c r="B33" i="12"/>
  <c r="B46" i="12"/>
  <c r="F191" i="12"/>
  <c r="M189" i="12"/>
  <c r="J196" i="12"/>
  <c r="N206" i="12"/>
  <c r="J212" i="12"/>
  <c r="F213" i="12"/>
  <c r="F215" i="12"/>
  <c r="J216" i="12"/>
  <c r="N218" i="12"/>
  <c r="F221" i="12"/>
  <c r="B39" i="12"/>
  <c r="R193" i="12"/>
  <c r="F201" i="12"/>
  <c r="F204" i="12"/>
  <c r="N212" i="12"/>
  <c r="R213" i="12"/>
  <c r="R215" i="12"/>
  <c r="G217" i="12"/>
  <c r="N222" i="12"/>
  <c r="Q223" i="12"/>
  <c r="B44" i="12"/>
  <c r="B59" i="12"/>
  <c r="N192" i="12"/>
  <c r="N194" i="12"/>
  <c r="N196" i="12"/>
  <c r="R197" i="12"/>
  <c r="J205" i="12"/>
  <c r="M202" i="12"/>
  <c r="N214" i="12"/>
  <c r="F218" i="12"/>
  <c r="D223" i="12"/>
  <c r="N224" i="12"/>
  <c r="J225" i="12"/>
  <c r="F226" i="12"/>
  <c r="Q67" i="12"/>
  <c r="R187" i="12"/>
  <c r="R195" i="12"/>
  <c r="N197" i="12"/>
  <c r="J199" i="12"/>
  <c r="N205" i="12"/>
  <c r="N208" i="12"/>
  <c r="R209" i="12"/>
  <c r="N210" i="12"/>
  <c r="I217" i="12"/>
  <c r="H223" i="12"/>
  <c r="F224" i="12"/>
  <c r="R224" i="12"/>
  <c r="N226" i="12"/>
  <c r="R227" i="12"/>
  <c r="N68" i="12"/>
  <c r="F84" i="12"/>
  <c r="N84" i="12"/>
  <c r="N74" i="12" s="1"/>
  <c r="N73" i="12" s="1"/>
  <c r="J112" i="12"/>
  <c r="F177" i="12"/>
  <c r="F183" i="12"/>
  <c r="E180" i="12"/>
  <c r="M180" i="12"/>
  <c r="F197" i="12"/>
  <c r="R203" i="12"/>
  <c r="N204" i="12"/>
  <c r="F205" i="12"/>
  <c r="N207" i="12"/>
  <c r="R208" i="12"/>
  <c r="J209" i="12"/>
  <c r="J218" i="12"/>
  <c r="J177" i="12"/>
  <c r="J181" i="12"/>
  <c r="J187" i="12"/>
  <c r="O202" i="12"/>
  <c r="J208" i="12"/>
  <c r="O223" i="12"/>
  <c r="C173" i="12"/>
  <c r="Q173" i="12"/>
  <c r="R176" i="12"/>
  <c r="L180" i="12"/>
  <c r="L189" i="12"/>
  <c r="F196" i="12"/>
  <c r="R201" i="12"/>
  <c r="J203" i="12"/>
  <c r="F207" i="12"/>
  <c r="F225" i="12"/>
  <c r="B119" i="12"/>
  <c r="D180" i="12"/>
  <c r="D189" i="12"/>
  <c r="J195" i="12"/>
  <c r="R198" i="12"/>
  <c r="K202" i="12"/>
  <c r="E202" i="12"/>
  <c r="R214" i="12"/>
  <c r="J219" i="12"/>
  <c r="N220" i="12"/>
  <c r="R222" i="12"/>
  <c r="M223" i="12"/>
  <c r="J68" i="12"/>
  <c r="F112" i="12"/>
  <c r="P180" i="12"/>
  <c r="J185" i="12"/>
  <c r="J190" i="12"/>
  <c r="J193" i="12"/>
  <c r="J198" i="12"/>
  <c r="N199" i="12"/>
  <c r="J200" i="12"/>
  <c r="L202" i="12"/>
  <c r="R205" i="12"/>
  <c r="J207" i="12"/>
  <c r="J214" i="12"/>
  <c r="N215" i="12"/>
  <c r="F220" i="12"/>
  <c r="J222" i="12"/>
  <c r="E223" i="12"/>
  <c r="N227" i="12"/>
  <c r="N174" i="12"/>
  <c r="F175" i="12"/>
  <c r="R175" i="12"/>
  <c r="R182" i="12"/>
  <c r="R199" i="12"/>
  <c r="C202" i="12"/>
  <c r="F206" i="12"/>
  <c r="R216" i="12"/>
  <c r="P217" i="12"/>
  <c r="O217" i="12"/>
  <c r="N24" i="12"/>
  <c r="K14" i="12"/>
  <c r="K13" i="12" s="1"/>
  <c r="K7" i="12" s="1"/>
  <c r="G189" i="12"/>
  <c r="E189" i="12"/>
  <c r="D14" i="12"/>
  <c r="D13" i="12" s="1"/>
  <c r="D7" i="12" s="1"/>
  <c r="F190" i="12"/>
  <c r="B25" i="12"/>
  <c r="J210" i="12"/>
  <c r="C14" i="12"/>
  <c r="C13" i="12" s="1"/>
  <c r="C7" i="12" s="1"/>
  <c r="M14" i="12"/>
  <c r="M13" i="12" s="1"/>
  <c r="M7" i="12" s="1"/>
  <c r="G14" i="12"/>
  <c r="G13" i="12" s="1"/>
  <c r="G7" i="12" s="1"/>
  <c r="N37" i="12"/>
  <c r="R37" i="12"/>
  <c r="G202" i="12"/>
  <c r="E14" i="12"/>
  <c r="E13" i="12" s="1"/>
  <c r="E7" i="12" s="1"/>
  <c r="L7" i="12"/>
  <c r="F37" i="12"/>
  <c r="O173" i="12"/>
  <c r="C180" i="12"/>
  <c r="H180" i="12"/>
  <c r="K189" i="12"/>
  <c r="H189" i="12"/>
  <c r="P189" i="12"/>
  <c r="J24" i="12"/>
  <c r="J52" i="12"/>
  <c r="B53" i="12"/>
  <c r="G173" i="12"/>
  <c r="Q180" i="12"/>
  <c r="N187" i="12"/>
  <c r="I189" i="12"/>
  <c r="Q189" i="12"/>
  <c r="N195" i="12"/>
  <c r="P202" i="12"/>
  <c r="R206" i="12"/>
  <c r="F211" i="12"/>
  <c r="B17" i="12"/>
  <c r="B29" i="12"/>
  <c r="F58" i="12"/>
  <c r="B60" i="12"/>
  <c r="K173" i="12"/>
  <c r="P173" i="12"/>
  <c r="K180" i="12"/>
  <c r="I180" i="12"/>
  <c r="R184" i="12"/>
  <c r="R192" i="12"/>
  <c r="B38" i="12"/>
  <c r="B47" i="12"/>
  <c r="R52" i="12"/>
  <c r="B62" i="12"/>
  <c r="H173" i="12"/>
  <c r="F195" i="12"/>
  <c r="H202" i="12"/>
  <c r="J206" i="12"/>
  <c r="B10" i="12"/>
  <c r="J15" i="12"/>
  <c r="B23" i="12"/>
  <c r="B26" i="12"/>
  <c r="B35" i="12"/>
  <c r="J37" i="12"/>
  <c r="R174" i="12"/>
  <c r="J175" i="12"/>
  <c r="R183" i="12"/>
  <c r="F210" i="12"/>
  <c r="F15" i="12"/>
  <c r="B49" i="12"/>
  <c r="R177" i="12"/>
  <c r="R207" i="12"/>
  <c r="J221" i="12"/>
  <c r="R221" i="12"/>
  <c r="J191" i="12"/>
  <c r="R191" i="12"/>
  <c r="F203" i="12"/>
  <c r="N203" i="12"/>
  <c r="F219" i="12"/>
  <c r="N219" i="12"/>
  <c r="E173" i="12"/>
  <c r="M173" i="12"/>
  <c r="I202" i="12"/>
  <c r="Q202" i="12"/>
  <c r="B176" i="12" l="1"/>
  <c r="B227" i="12"/>
  <c r="R74" i="12"/>
  <c r="R73" i="12" s="1"/>
  <c r="R67" i="12" s="1"/>
  <c r="B8" i="12"/>
  <c r="B15" i="12"/>
  <c r="B52" i="12"/>
  <c r="B181" i="12"/>
  <c r="R14" i="12"/>
  <c r="R13" i="12" s="1"/>
  <c r="R7" i="12" s="1"/>
  <c r="B185" i="12"/>
  <c r="N173" i="12"/>
  <c r="B58" i="12"/>
  <c r="B118" i="12"/>
  <c r="B84" i="12"/>
  <c r="B200" i="12"/>
  <c r="B187" i="12"/>
  <c r="B75" i="12"/>
  <c r="N180" i="12"/>
  <c r="B188" i="12"/>
  <c r="B222" i="12"/>
  <c r="F180" i="12"/>
  <c r="R223" i="12"/>
  <c r="B68" i="12"/>
  <c r="B112" i="12"/>
  <c r="B186" i="12"/>
  <c r="B182" i="12"/>
  <c r="B97" i="12"/>
  <c r="B184" i="12"/>
  <c r="N223" i="12"/>
  <c r="J74" i="12"/>
  <c r="J73" i="12" s="1"/>
  <c r="J67" i="12" s="1"/>
  <c r="F74" i="12"/>
  <c r="F73" i="12" s="1"/>
  <c r="F67" i="12" s="1"/>
  <c r="N67" i="12"/>
  <c r="B174" i="12"/>
  <c r="B194" i="12"/>
  <c r="R180" i="12"/>
  <c r="B196" i="12"/>
  <c r="J180" i="12"/>
  <c r="B177" i="12"/>
  <c r="F173" i="12"/>
  <c r="B214" i="12"/>
  <c r="B175" i="12"/>
  <c r="B212" i="12"/>
  <c r="B216" i="12"/>
  <c r="B191" i="12"/>
  <c r="B224" i="12"/>
  <c r="R217" i="12"/>
  <c r="B225" i="12"/>
  <c r="F189" i="12"/>
  <c r="B209" i="12"/>
  <c r="B226" i="12"/>
  <c r="J223" i="12"/>
  <c r="F223" i="12"/>
  <c r="B215" i="12"/>
  <c r="N217" i="12"/>
  <c r="B218" i="12"/>
  <c r="O179" i="12"/>
  <c r="O178" i="12" s="1"/>
  <c r="B220" i="12"/>
  <c r="B213" i="12"/>
  <c r="G179" i="12"/>
  <c r="G178" i="12" s="1"/>
  <c r="G172" i="12" s="1"/>
  <c r="G133" i="12" s="1"/>
  <c r="G127" i="12" s="1"/>
  <c r="N14" i="12"/>
  <c r="N13" i="12" s="1"/>
  <c r="N7" i="12" s="1"/>
  <c r="M179" i="12"/>
  <c r="M178" i="12" s="1"/>
  <c r="M172" i="12" s="1"/>
  <c r="M133" i="12" s="1"/>
  <c r="M127" i="12" s="1"/>
  <c r="B192" i="12"/>
  <c r="B198" i="12"/>
  <c r="B201" i="12"/>
  <c r="B193" i="12"/>
  <c r="B199" i="12"/>
  <c r="B208" i="12"/>
  <c r="B211" i="12"/>
  <c r="B204" i="12"/>
  <c r="P179" i="12"/>
  <c r="P178" i="12" s="1"/>
  <c r="P172" i="12" s="1"/>
  <c r="P133" i="12" s="1"/>
  <c r="P127" i="12" s="1"/>
  <c r="C179" i="12"/>
  <c r="C178" i="12" s="1"/>
  <c r="C172" i="12" s="1"/>
  <c r="C133" i="12" s="1"/>
  <c r="C127" i="12" s="1"/>
  <c r="B197" i="12"/>
  <c r="D179" i="12"/>
  <c r="D178" i="12" s="1"/>
  <c r="D172" i="12" s="1"/>
  <c r="D133" i="12" s="1"/>
  <c r="D127" i="12" s="1"/>
  <c r="B221" i="12"/>
  <c r="Q179" i="12"/>
  <c r="Q178" i="12" s="1"/>
  <c r="Q172" i="12" s="1"/>
  <c r="Q133" i="12" s="1"/>
  <c r="Q127" i="12" s="1"/>
  <c r="L179" i="12"/>
  <c r="L178" i="12" s="1"/>
  <c r="L172" i="12" s="1"/>
  <c r="L133" i="12" s="1"/>
  <c r="L127" i="12" s="1"/>
  <c r="N202" i="12"/>
  <c r="J217" i="12"/>
  <c r="B190" i="12"/>
  <c r="R202" i="12"/>
  <c r="B210" i="12"/>
  <c r="B205" i="12"/>
  <c r="J202" i="12"/>
  <c r="E179" i="12"/>
  <c r="E178" i="12" s="1"/>
  <c r="E172" i="12" s="1"/>
  <c r="E133" i="12" s="1"/>
  <c r="E127" i="12" s="1"/>
  <c r="B183" i="12"/>
  <c r="J189" i="12"/>
  <c r="N189" i="12"/>
  <c r="K179" i="12"/>
  <c r="K178" i="12" s="1"/>
  <c r="K172" i="12" s="1"/>
  <c r="K133" i="12" s="1"/>
  <c r="K127" i="12" s="1"/>
  <c r="B24" i="12"/>
  <c r="H179" i="12"/>
  <c r="H178" i="12" s="1"/>
  <c r="H172" i="12" s="1"/>
  <c r="H133" i="12" s="1"/>
  <c r="H127" i="12" s="1"/>
  <c r="B219" i="12"/>
  <c r="B207" i="12"/>
  <c r="I179" i="12"/>
  <c r="I178" i="12" s="1"/>
  <c r="I172" i="12" s="1"/>
  <c r="I133" i="12" s="1"/>
  <c r="I127" i="12" s="1"/>
  <c r="B206" i="12"/>
  <c r="J173" i="12"/>
  <c r="B203" i="12"/>
  <c r="F202" i="12"/>
  <c r="R189" i="12"/>
  <c r="R173" i="12"/>
  <c r="B37" i="12"/>
  <c r="F217" i="12"/>
  <c r="F14" i="12"/>
  <c r="F13" i="12" s="1"/>
  <c r="F7" i="12" s="1"/>
  <c r="J14" i="12"/>
  <c r="J13" i="12" s="1"/>
  <c r="J7" i="12" s="1"/>
  <c r="B195" i="12"/>
  <c r="B202" i="12" l="1"/>
  <c r="B189" i="12"/>
  <c r="O172" i="12"/>
  <c r="O133" i="12" s="1"/>
  <c r="O127" i="12" s="1"/>
  <c r="B74" i="12"/>
  <c r="B73" i="12" s="1"/>
  <c r="B67" i="12" s="1"/>
  <c r="B173" i="12"/>
  <c r="B180" i="12"/>
  <c r="F179" i="12"/>
  <c r="F178" i="12" s="1"/>
  <c r="F172" i="12" s="1"/>
  <c r="F133" i="12" s="1"/>
  <c r="F127" i="12" s="1"/>
  <c r="J179" i="12"/>
  <c r="J178" i="12" s="1"/>
  <c r="J172" i="12" s="1"/>
  <c r="J133" i="12" s="1"/>
  <c r="J127" i="12" s="1"/>
  <c r="B217" i="12"/>
  <c r="B223" i="12"/>
  <c r="N179" i="12"/>
  <c r="N178" i="12" s="1"/>
  <c r="N172" i="12" s="1"/>
  <c r="N133" i="12" s="1"/>
  <c r="N127" i="12" s="1"/>
  <c r="B14" i="12"/>
  <c r="B13" i="12" s="1"/>
  <c r="B7" i="12" s="1"/>
  <c r="R179" i="12"/>
  <c r="R178" i="12" s="1"/>
  <c r="R172" i="12" s="1"/>
  <c r="R133" i="12" s="1"/>
  <c r="R127" i="12" s="1"/>
  <c r="B179" i="12" l="1"/>
  <c r="B178" i="12" s="1"/>
  <c r="B172" i="12" l="1"/>
  <c r="B133" i="12" s="1"/>
  <c r="B127" i="12" s="1"/>
  <c r="N55" i="7" l="1"/>
  <c r="N54" i="7"/>
  <c r="N53" i="7"/>
  <c r="N52" i="7"/>
  <c r="N51" i="7"/>
  <c r="N37" i="7"/>
  <c r="N38" i="7"/>
  <c r="N39" i="7"/>
  <c r="N40" i="7"/>
  <c r="N41" i="7"/>
  <c r="N42" i="7"/>
  <c r="N43" i="7"/>
  <c r="N44" i="7"/>
  <c r="N45" i="7"/>
  <c r="N46" i="7"/>
  <c r="N47" i="7"/>
  <c r="N48" i="7"/>
  <c r="N49" i="7"/>
  <c r="N60" i="7"/>
  <c r="N59" i="7"/>
  <c r="N58" i="7"/>
  <c r="N57" i="7"/>
  <c r="J11" i="10" l="1"/>
  <c r="J10" i="10"/>
  <c r="J9" i="10"/>
  <c r="J8" i="10"/>
  <c r="J7" i="10"/>
  <c r="J5" i="10"/>
  <c r="J4" i="10"/>
  <c r="I13" i="10"/>
  <c r="J12" i="10"/>
  <c r="G56" i="7"/>
  <c r="F56" i="7"/>
  <c r="E56" i="7"/>
  <c r="D56" i="7"/>
  <c r="C56" i="7"/>
  <c r="G50" i="7"/>
  <c r="F50" i="7"/>
  <c r="E50" i="7"/>
  <c r="D50" i="7"/>
  <c r="C50" i="7"/>
  <c r="G35" i="7"/>
  <c r="F35" i="7"/>
  <c r="E35" i="7"/>
  <c r="D35" i="7"/>
  <c r="C35" i="7"/>
  <c r="G22" i="7"/>
  <c r="F22" i="7"/>
  <c r="E22" i="7"/>
  <c r="D22" i="7"/>
  <c r="C22" i="7"/>
  <c r="G13" i="7"/>
  <c r="F13" i="7"/>
  <c r="E13" i="7"/>
  <c r="D13" i="7"/>
  <c r="C13" i="7"/>
  <c r="G6" i="7"/>
  <c r="F6" i="7"/>
  <c r="E6" i="7"/>
  <c r="D6" i="7"/>
  <c r="C6" i="7"/>
  <c r="G12" i="7" l="1"/>
  <c r="G11" i="7" s="1"/>
  <c r="G5" i="7" s="1"/>
  <c r="F12" i="7"/>
  <c r="F11" i="7" s="1"/>
  <c r="F5" i="7" s="1"/>
  <c r="E12" i="7"/>
  <c r="E11" i="7" s="1"/>
  <c r="E5" i="7" s="1"/>
  <c r="D12" i="7"/>
  <c r="D11" i="7" s="1"/>
  <c r="D5" i="7" s="1"/>
  <c r="C12" i="7"/>
  <c r="C11" i="7" s="1"/>
  <c r="C5" i="7" s="1"/>
  <c r="K11" i="10"/>
  <c r="K4" i="10"/>
  <c r="K7" i="10" l="1"/>
  <c r="J13" i="10"/>
  <c r="K13" i="10" l="1"/>
  <c r="M56" i="7"/>
  <c r="M50" i="7"/>
  <c r="M35" i="7"/>
  <c r="M22" i="7"/>
  <c r="M13" i="7"/>
  <c r="M6" i="7"/>
  <c r="M12" i="7" l="1"/>
  <c r="M11" i="7" s="1"/>
  <c r="M5" i="7" s="1"/>
  <c r="N36" i="7" l="1"/>
  <c r="N34" i="7"/>
  <c r="N33" i="7"/>
  <c r="N32" i="7"/>
  <c r="N31" i="7"/>
  <c r="N30" i="7"/>
  <c r="N29" i="7"/>
  <c r="N28" i="7"/>
  <c r="N27" i="7"/>
  <c r="N26" i="7"/>
  <c r="N25" i="7"/>
  <c r="N24" i="7"/>
  <c r="N23" i="7"/>
  <c r="N21" i="7"/>
  <c r="N20" i="7"/>
  <c r="N19" i="7"/>
  <c r="N18" i="7"/>
  <c r="N17" i="7"/>
  <c r="N16" i="7"/>
  <c r="N15" i="7"/>
  <c r="L35" i="7"/>
  <c r="J56" i="7" l="1"/>
  <c r="J50" i="7"/>
  <c r="J35" i="7"/>
  <c r="J22" i="7"/>
  <c r="J13" i="7"/>
  <c r="J6" i="7"/>
  <c r="B13" i="7"/>
  <c r="B6" i="7"/>
  <c r="B22" i="7"/>
  <c r="B35" i="7"/>
  <c r="B50" i="7"/>
  <c r="B56" i="7"/>
  <c r="I6" i="7"/>
  <c r="I13" i="7"/>
  <c r="I22" i="7"/>
  <c r="I35" i="7"/>
  <c r="I50" i="7"/>
  <c r="I56" i="7"/>
  <c r="H56" i="7"/>
  <c r="H50" i="7"/>
  <c r="H35" i="7"/>
  <c r="H22" i="7"/>
  <c r="H13" i="7"/>
  <c r="H6" i="7"/>
  <c r="J12" i="7" l="1"/>
  <c r="J11" i="7" s="1"/>
  <c r="J5" i="7" s="1"/>
  <c r="H12" i="7"/>
  <c r="H11" i="7" s="1"/>
  <c r="H5" i="7" s="1"/>
  <c r="B12" i="7"/>
  <c r="I12" i="7"/>
  <c r="I11" i="7" s="1"/>
  <c r="I5" i="7" s="1"/>
  <c r="B11" i="7" l="1"/>
  <c r="L56" i="7"/>
  <c r="K56" i="7"/>
  <c r="L50" i="7"/>
  <c r="K50" i="7"/>
  <c r="K35" i="7"/>
  <c r="N35" i="7" s="1"/>
  <c r="L22" i="7"/>
  <c r="K22" i="7"/>
  <c r="L13" i="7"/>
  <c r="K13" i="7"/>
  <c r="N10" i="7"/>
  <c r="N9" i="7"/>
  <c r="N8" i="7"/>
  <c r="N7" i="7"/>
  <c r="L6" i="7"/>
  <c r="K6" i="7"/>
  <c r="N56" i="7" l="1"/>
  <c r="N50" i="7"/>
  <c r="N13" i="7"/>
  <c r="N22" i="7"/>
  <c r="N6" i="7"/>
  <c r="K12" i="7"/>
  <c r="L12" i="7"/>
  <c r="K11" i="7" l="1"/>
  <c r="N12" i="7"/>
  <c r="L11" i="7"/>
  <c r="L5" i="7" s="1"/>
  <c r="K5" i="7" l="1"/>
  <c r="N11" i="7"/>
  <c r="B5" i="7"/>
  <c r="N5" i="7" l="1"/>
</calcChain>
</file>

<file path=xl/sharedStrings.xml><?xml version="1.0" encoding="utf-8"?>
<sst xmlns="http://schemas.openxmlformats.org/spreadsheetml/2006/main" count="365" uniqueCount="128">
  <si>
    <t>งบรายจ่ายอื่น</t>
  </si>
  <si>
    <t>งบเงินอุดหนุน</t>
  </si>
  <si>
    <t>- ค่าที่ดินและสิ่งก่อสร้าง</t>
  </si>
  <si>
    <t>- ค่าครุภัณฑ์</t>
  </si>
  <si>
    <t>งบลงทุน</t>
  </si>
  <si>
    <t>- ค่าบริการสื่อสารและโทรคมนาคม</t>
  </si>
  <si>
    <t>- ค่าไฟฟ้า</t>
  </si>
  <si>
    <t>- ค่าไปรษณีย์โทรเลข</t>
  </si>
  <si>
    <t>- ค่าน้ำประปา</t>
  </si>
  <si>
    <t>- ค่าโทรศัพท์</t>
  </si>
  <si>
    <t>- ค่าสาธารณูปโภค</t>
  </si>
  <si>
    <t>- ค่าวัสดุหนังสือ วารสาร และตำรา</t>
  </si>
  <si>
    <t>- ค่าวัสดุสนาม</t>
  </si>
  <si>
    <t>- ค่าวัสดุการเกษตร</t>
  </si>
  <si>
    <t>- ค่าวัสดุเครื่องแต่งกาย</t>
  </si>
  <si>
    <t>- ค่าวัสดุคอมพิวเตอร์</t>
  </si>
  <si>
    <t>- ค่าวัสดุยานพาหนะ</t>
  </si>
  <si>
    <t>- ค่าวัสดุวิทยาศาสตร์</t>
  </si>
  <si>
    <t>- ค่าวัสดุเวชภัณฑ์</t>
  </si>
  <si>
    <t>- ค่าวัสดุโฆษณาและเผยแพร่</t>
  </si>
  <si>
    <t>- ค่าวัสดุไฟฟ้าและวิทยุ</t>
  </si>
  <si>
    <t>- ค่าวัสดุงานบ้านงานครัว</t>
  </si>
  <si>
    <t>- ค่าวัสดุก่อสร้าง</t>
  </si>
  <si>
    <t>- ค่าน้ำมันเชื้อเพลิง</t>
  </si>
  <si>
    <t>- ค่าวัสดุสำนักงาน</t>
  </si>
  <si>
    <t>- ค่าวัสดุ</t>
  </si>
  <si>
    <t>- ค่ารางวัล</t>
  </si>
  <si>
    <t>- เงินสมทบกองทุนเงินทดแทน</t>
  </si>
  <si>
    <t>- เงินสมทบประกันสังคม</t>
  </si>
  <si>
    <t>- ค่าภาษีและค่าธรรมเนียม</t>
  </si>
  <si>
    <t>- ค่ารับรองและพิธีการ</t>
  </si>
  <si>
    <t>- ค่าใช้จ่ายในการฝึกอบรม</t>
  </si>
  <si>
    <t>- ค่าจ้างเหมาบริการ</t>
  </si>
  <si>
    <t>- ค่าเช่าทรัพย์สิน</t>
  </si>
  <si>
    <t>- ค่าซ่อมแซมสิ่งก่อสร้าง</t>
  </si>
  <si>
    <t>- ค่าซ่อมแซมครุภัณฑ์</t>
  </si>
  <si>
    <t>- ค่าซ่อมแซมยานพาหนะและขนส่ง</t>
  </si>
  <si>
    <t>- ค่าเบี้ยเลี้ยง ที่พักและพาหนะ</t>
  </si>
  <si>
    <t>- ค่าใช้สอย</t>
  </si>
  <si>
    <t>- ค่าตอบแทนเหมาจ่ายรถประจำตำแหน่ง</t>
  </si>
  <si>
    <t>- ค่าตอบแทนผู้ปฎิบัติงานในพื้นที่เสี่ยงภัย</t>
  </si>
  <si>
    <t>- ค่าตอบแทนพิเศษ  (ข้าราชการ)</t>
  </si>
  <si>
    <t>- ค่าตอบแทนวิทยากร(สัมมนาและฝึกอบรม)</t>
  </si>
  <si>
    <t>- ค่าเบี้ยประชุมกรรมการ</t>
  </si>
  <si>
    <t>- ค่าตอบแทนผู้ปฏิบัติงานให้ราชการ</t>
  </si>
  <si>
    <t>- ค่าเช่าบ้าน</t>
  </si>
  <si>
    <t>- ค่าอาหารทำการนอกเวลา</t>
  </si>
  <si>
    <t>- ค่าตอบแทน</t>
  </si>
  <si>
    <t>- ค่าตอบแทน ใช้สอยและวัสดุ</t>
  </si>
  <si>
    <t>งบดำเนินงาน</t>
  </si>
  <si>
    <t>- ค่าครองชีพ</t>
  </si>
  <si>
    <t>- ค่าตอบแทนพนักงานราชการ</t>
  </si>
  <si>
    <t>- ค่าจ้างประจำ</t>
  </si>
  <si>
    <t>- เงินเดือน</t>
  </si>
  <si>
    <t>งบบุคลากร</t>
  </si>
  <si>
    <t>รวมทุกงบรายจ่าย</t>
  </si>
  <si>
    <t>รวมไตรมาสที่ 4</t>
  </si>
  <si>
    <t>ไตรมาสที่ 4</t>
  </si>
  <si>
    <t>รวมไตรมาสที่ 3</t>
  </si>
  <si>
    <t>ไตรมาสที่ 3</t>
  </si>
  <si>
    <t>รวมไตรมาสที่ 2</t>
  </si>
  <si>
    <t>ไตรมาสที่ 2</t>
  </si>
  <si>
    <t>รวมไตรมาสที่ 1</t>
  </si>
  <si>
    <t>ไตรมาสที่ 1</t>
  </si>
  <si>
    <t>รวมทั้งสิ้น</t>
  </si>
  <si>
    <t>งบรายจ่าย/ประเภทรายจ่าย</t>
  </si>
  <si>
    <t>สำนักเทคโนโลยีชีวภาพการผลิตปศุสัตว์ (0700600127)</t>
  </si>
  <si>
    <t>รวมทั้งโครงการ</t>
  </si>
  <si>
    <t>ประเภท - รายการ</t>
  </si>
  <si>
    <t>โครงการ</t>
  </si>
  <si>
    <t>ศูนย์ต้นทุน</t>
  </si>
  <si>
    <t>หน่วยงาน</t>
  </si>
  <si>
    <t>งวดที่ 1</t>
  </si>
  <si>
    <t>งวดที่ 2</t>
  </si>
  <si>
    <t>งวดที่ 3</t>
  </si>
  <si>
    <t>รวมทั้งสิ้น
(หน่วยงาน)</t>
  </si>
  <si>
    <t>รวมทั้งสิ้น
(โครงการ)</t>
  </si>
  <si>
    <t>สำนักเทคโนโลยีชีวภาพการผลิตปศุสัตว์</t>
  </si>
  <si>
    <t>ศูนย์วิจัยการผสมเทียมและเทคโนโลยีชีวภาพสระบุรี</t>
  </si>
  <si>
    <t xml:space="preserve">สำนักเทคโนโลยีชีวภาพการผลิตปศุสัตว์ </t>
  </si>
  <si>
    <t>รวมทั้งสิ้น
(สทป.)</t>
  </si>
  <si>
    <t>งบประมาณด้านวิทยาศาสตร์ วิจัยและนวัตกรรม ประจำปีงบประมาณ พ.ศ. 2567</t>
  </si>
  <si>
    <t>การเพิ่มฝูงพ่อแม่พันธุ์โคเนื้อพันธุ์แท้คุณภาพสูงด้วยเทคโนโลยีชีวภาพ</t>
  </si>
  <si>
    <t>การเพิ่มฝูงพ่อแม่พันธุ์โคเนื้อพันธุ์แท้คุณภาพสูงด้วยเทคโนโลยีชีวภาพ(ผลของการฉีดวิตามินเอดี3อีต่อปริมาณและคุณภาพโอโอไซด์ในโคเนื้อ)</t>
  </si>
  <si>
    <t xml:space="preserve">การเพิ่มฝูงพ่อแม่พันธุ์โคเนื้อพันธุ์แท้คุณภาพสูงด้วยเทคโนโลยีชีวภาพ(การเพิ่มประสิทธิภาพการผลิตตัวอ่อนจากการเจาะเก็บโอโอไซต์โดยวิธี ovum pick up (OPU))
</t>
  </si>
  <si>
    <t xml:space="preserve">การเพิ่มฝูงพ่อแม่พันธุ์โคเนื้อพันธุ์แท้คุณภาพสูงด้วยเทคโนโลยีชีวภาพ(การใช้เทคนิค Loop-Mediated Isothermal Amplification (LAMP) สำหรับตรวจแยกเพศตัวอ่อนโคเนื้อเพื่อการย้ายฝากตัวอ่อนในภาคสนาม)
</t>
  </si>
  <si>
    <t>ศูนย์วิจัยการผสมเทียมและเทคโนโลยีชีวภาพเชียงใหม่</t>
  </si>
  <si>
    <t>ศูนย์วิจัยการผสมเทียมและเทคโนโลยีชีวภาพชลบุรี</t>
  </si>
  <si>
    <t>(0700600133)</t>
  </si>
  <si>
    <t>(ศูนย์วิจัยการผสมเทียมและเทคโนโลยีชีวภาพสระบุรี)</t>
  </si>
  <si>
    <t>ศูนย์ฝึกอบรมและถ่ายทอดเทคโนโลยีชีวภาพการปศุสัตว์</t>
  </si>
  <si>
    <t>งวดที่ 4</t>
  </si>
  <si>
    <t>8.1 โครงการเพิ่มฝูงพ่อแม่พันธุ์โคเนื้อพันธุ์แท้คุณภาพสูงด้วยเทคโนโลยีชีวภาพ(ผลของการฉีดวิตามินเอดี3อีต่อปริมาณและคุณภาพโอโอไซด์ในโคเนื้อ)</t>
  </si>
  <si>
    <t xml:space="preserve"> รวมทั้งสิ้น </t>
  </si>
  <si>
    <t xml:space="preserve"> ไตรมาสที่ 1 </t>
  </si>
  <si>
    <t xml:space="preserve"> รวมไตรมาสที่ 1 </t>
  </si>
  <si>
    <t xml:space="preserve"> ไตรมาสที่ 2 </t>
  </si>
  <si>
    <t xml:space="preserve"> รวมไตรมาสที่ 2 </t>
  </si>
  <si>
    <t xml:space="preserve"> ไตรมาสที่ 3 </t>
  </si>
  <si>
    <t xml:space="preserve"> รวมไตรมาสที่ 3 </t>
  </si>
  <si>
    <t xml:space="preserve"> ไตรมาสที่ 4 </t>
  </si>
  <si>
    <t xml:space="preserve"> รวมไตรมาสที่ 4 </t>
  </si>
  <si>
    <t>ศูนย์วิจัยการผสมเทียมและเทคโนโลยีชีวภาพชลบุรี (0700600134)</t>
  </si>
  <si>
    <t>กษ0613/114 ลว 1 พค 67</t>
  </si>
  <si>
    <r>
      <rPr>
        <sz val="14"/>
        <color rgb="FFFF0000"/>
        <rFont val="TH SarabunPSK"/>
        <family val="2"/>
      </rPr>
      <t>ปรับลด</t>
    </r>
    <r>
      <rPr>
        <sz val="14"/>
        <color theme="1"/>
        <rFont val="TH SarabunPSK"/>
        <family val="2"/>
      </rPr>
      <t xml:space="preserve"> ค่าวัสดุการเกษตร </t>
    </r>
    <r>
      <rPr>
        <sz val="14"/>
        <color rgb="FFFF0000"/>
        <rFont val="TH SarabunPSK"/>
        <family val="2"/>
      </rPr>
      <t>ปรับเพิ่ม</t>
    </r>
    <r>
      <rPr>
        <sz val="14"/>
        <color theme="1"/>
        <rFont val="TH SarabunPSK"/>
        <family val="2"/>
      </rPr>
      <t xml:space="preserve"> ค่าวัสดุเวชภัณฑ์ จำนวน 16250 บาท</t>
    </r>
  </si>
  <si>
    <t>โอนขายบิล ไตรมาส 3 ครั้งที่ 4</t>
  </si>
  <si>
    <t xml:space="preserve">สำนักเทคโนโลยีชีวภาพการผลิตปศุสัตว์ โอนเงินให้ศูนย์วิจัยการผสมเทียมและเทคโนโลยีชีวภาพชลบุรี </t>
  </si>
  <si>
    <t>ค่าเบี้ยเลี้ยง จำนวนเงิน 15240 บาท</t>
  </si>
  <si>
    <t>ประสิทธิภาพระบบสืบพันธุ์ของแพะพันธุ์ แดงสุราษฎร์ 
(ยกเลิกโครงการ)</t>
  </si>
  <si>
    <t>การเพิ่มประสิทธิภาพ
การผลิตโคเนื้อคุณภาพ
ด้านพันธุกรรมเพื่อการผลิตเนื้อคุณภาพสูงภายใต้
โครงการสร้างโคเนื้อ
คุณภาพไทยแบล็ค</t>
  </si>
  <si>
    <t>การพัฒนาโปรแกรม
การติดตามตรวจสอบ
และควบคุมภาวะเลือดชิด
ในโคนมพันธุ์ทรอปิคอลโฮลสไตน์โดยใช้ข้อมูลจีโนม</t>
  </si>
  <si>
    <t>ผลของการเจาะ 
Dominant follicle 
ในรังไข่ต่อระดับฮอร์โมน
โปรเจสเทอโรน และอัตรา
การตั้งท้องจากการ
ย้ายฝากตัวอ่อนในโคนม</t>
  </si>
  <si>
    <t>การพัฒนากลยุทธ์ในการ
ปรับปรุงพันธุ์โคนมที่มี
อายุการใช้งานที่นาน
สู่ระบบการทำฟาร์ม
แบบยั่งยืนด้วยเทคโนโลยี
จีโนม</t>
  </si>
  <si>
    <t>การพัฒนาระบบจับสัด
อัตโนมัติในโคนมที่ใช้
ร่วมกับแอพพลิเคชั่น
ไอฟาร์มเมอร์พลัส</t>
  </si>
  <si>
    <t>การสร้างแอพพลิเคชั่น
สำหรับจัดการฟาร์มโคเนื้อ
ไอบีฟ iBeef</t>
  </si>
  <si>
    <t>ผลของการเติมยาปฏิชีวนะ
ต่อคุณภาพน้ำเชื้อไก่แช่แข็ง อัตราการผสมติด และอัตราการฟักออกจากการ
ผสมเทียมด้วยน้ำเชื้อ
แช่แข็งไก่พื้นเมืองไทย</t>
  </si>
  <si>
    <t>การเพิ่มฝูงพ่อแม่พันธุ์
โคเนื้อพันธุ์แท้คุณภาพสูง
ด้วยเทคโนโลยีชีวภาพ
(ผลของการฉีดวิตามินเอดี3อีต่อปริมาณและคุณภาพ
โอโอไซด์ในโคเนื้อ)</t>
  </si>
  <si>
    <t>การเพิ่มฝูงพ่อแม่พันธุ์
โคเนื้อพันธุ์แท้คุณภาพสูง
ด้วยเทคโนโลยีชีวภาพ 
(การเพิ่มประสิทธิภาพ
การผลิตตัวอ่อนจากการ
เจาะเก็บโอโอไซต์โดยวิธี 
ovum pick up (OPU))</t>
  </si>
  <si>
    <t>การเพิ่มฝูงพ่อแม่พันธุ์
โคเนื้อพันธุ์แท้คุณภาพสูง
ด้วยเทคโนโลยีชีวภาพ
(การใช้เทคนิค Loop-Mediated Isothermal Amplification (LAMP) สำหรับตรวจแยกเพศ
ตัวอ่อนโคเนื้อเพื่อการย้ายฝาก
ตัวอ่อนในภาคสนาม)</t>
  </si>
  <si>
    <t>อิทธิพลของพันธุ์ต่อคุณลักษณะน้ำเชื้อ ความสามารถในการ
แช่แข็ง อัตราการผสมติด 
และอัตราการฟักออกจากการ
ผสมเทียมด้วยน้ำเชื้อแช่แข็ง
ไก่พื้นเมืองไทย</t>
  </si>
  <si>
    <t>งวดที่ 5</t>
  </si>
  <si>
    <t>ศูนย์วิจัยการผสมเทียมและเทคโนโลยีชีวภาพอุบลราชธานี</t>
  </si>
  <si>
    <t>ศูนย์วิจัยการผสมเทียมและเทคโนโลยีชีวภาพอุบลราชธานี(0700600282)</t>
  </si>
  <si>
    <t>โอนเงินงวดที่ 5 ครั้งที่ 4</t>
  </si>
  <si>
    <t>ศูนย์วิจัยการผสมเทียมและเทคโนโลยีชีวภาพชลบุรี โอนเงิน ค่าใช้สอยประเภท เบี้ยเลี้ยง ที่พักและยานพาหนะ ไตรมาส 4 ไปให้ ศูนย์วิจัยการผสมเทียมและเทคโนโลยีชีวภาพอุบลราชธานี จำนวนเงิน 5,000 บาท</t>
  </si>
  <si>
    <t>ศูนย์วิจัยการผสมเทียมและเทคโนโลยีชีวภาพชลบุรี โอนเงิน ค่าใช้สอยประเภท ค่าวัสดุสำนักงาน ไตรมาส 4 ไปให้ ศูนย์วิจัยการผสมเทียมและเทคโนโลยีชีวภาพอุบลราชธานี จำนวนเงิน 5,000 บาท</t>
  </si>
  <si>
    <t>ศูนย์วิจัยการผสมเทียมและเทคโนโลยีชีวภาพชลบุรี โอนเงิน ค่าวัสดุ ประเภทงานบ้านงานครัว ไตรมาส 4 เป็นประเภทวัสดุวิทยาศาสตร์ ไปให้ ศูนย์วิจัยการผสมเทียมและเทคโนโลยีชีวภาพอุบลราชธานี  จำนวนเงิน 5,000 บาท</t>
  </si>
  <si>
    <t>ศูนย์วิจัยการผสมเทียมและเทคโนโลยีชีวภาพชลบุรี โอนเงิน ค่าวัสดุ ประเภทคอมพิวเตอร์ ไตรมาส 4 เป็นประเภทวัสดุวิทยาศาสตร์ ไปให้ ศูนย์วิจัยการผสมเทียมและเทคโนโลยีชีวภาพอุบลราชธานี จำนวนเงิน 5,000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</si>
</sst>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_-;\-* #,##0_-;_-* &quot;-&quot;??_-;_-@_-"/>
    <numFmt numFmtId="188" formatCode="0000000000"/>
    <numFmt numFmtId="189" formatCode="mmm\ yy"/>
  </numFmts>
  <fonts count="1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4"/>
      <name val="TH SarabunPSK"/>
      <family val="2"/>
    </font>
    <font>
      <sz val="14"/>
      <color indexed="16"/>
      <name val="TH SarabunPSK"/>
      <family val="2"/>
    </font>
    <font>
      <sz val="14"/>
      <name val="TH SarabunPSK"/>
      <family val="2"/>
    </font>
    <font>
      <sz val="11"/>
      <color theme="1"/>
      <name val="Tahoma"/>
      <family val="2"/>
      <scheme val="minor"/>
    </font>
    <font>
      <sz val="8"/>
      <name val="Tahoma"/>
      <family val="2"/>
      <charset val="222"/>
      <scheme val="minor"/>
    </font>
    <font>
      <b/>
      <sz val="14"/>
      <color rgb="FF000000"/>
      <name val="TH SarabunPSK"/>
      <family val="2"/>
    </font>
    <font>
      <sz val="14"/>
      <color rgb="FF000000"/>
      <name val="TH SarabunPSK"/>
      <family val="2"/>
    </font>
    <font>
      <sz val="14"/>
      <color rgb="FF800000"/>
      <name val="TH SarabunPSK"/>
      <family val="2"/>
    </font>
    <font>
      <sz val="14"/>
      <color rgb="FFFF0000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D966"/>
        <bgColor rgb="FF000000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43" fontId="1" fillId="0" borderId="0" applyFont="0" applyFill="0" applyBorder="0" applyAlignment="0" applyProtection="0"/>
  </cellStyleXfs>
  <cellXfs count="161">
    <xf numFmtId="0" fontId="0" fillId="0" borderId="0" xfId="0"/>
    <xf numFmtId="0" fontId="3" fillId="0" borderId="0" xfId="0" applyFont="1"/>
    <xf numFmtId="43" fontId="3" fillId="0" borderId="0" xfId="1" applyFont="1"/>
    <xf numFmtId="43" fontId="5" fillId="0" borderId="2" xfId="1" applyFont="1" applyBorder="1" applyProtection="1"/>
    <xf numFmtId="49" fontId="5" fillId="0" borderId="2" xfId="2" applyNumberFormat="1" applyFont="1" applyBorder="1" applyProtection="1">
      <protection locked="0"/>
    </xf>
    <xf numFmtId="49" fontId="5" fillId="3" borderId="2" xfId="2" applyNumberFormat="1" applyFont="1" applyFill="1" applyBorder="1" applyAlignment="1" applyProtection="1">
      <alignment horizontal="center"/>
      <protection locked="0"/>
    </xf>
    <xf numFmtId="49" fontId="5" fillId="4" borderId="2" xfId="2" applyNumberFormat="1" applyFont="1" applyFill="1" applyBorder="1" applyProtection="1">
      <protection locked="0"/>
    </xf>
    <xf numFmtId="0" fontId="4" fillId="0" borderId="0" xfId="0" applyFont="1" applyAlignment="1">
      <alignment vertical="center"/>
    </xf>
    <xf numFmtId="43" fontId="3" fillId="0" borderId="0" xfId="1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3" applyFont="1" applyAlignment="1">
      <alignment horizontal="center" vertical="top"/>
    </xf>
    <xf numFmtId="43" fontId="5" fillId="0" borderId="2" xfId="1" applyFont="1" applyFill="1" applyBorder="1" applyAlignment="1" applyProtection="1">
      <alignment vertical="center"/>
      <protection locked="0"/>
    </xf>
    <xf numFmtId="49" fontId="6" fillId="7" borderId="2" xfId="2" applyNumberFormat="1" applyFont="1" applyFill="1" applyBorder="1" applyProtection="1">
      <protection locked="0"/>
    </xf>
    <xf numFmtId="43" fontId="6" fillId="7" borderId="2" xfId="1" applyFont="1" applyFill="1" applyBorder="1" applyAlignment="1" applyProtection="1">
      <alignment vertical="center"/>
      <protection locked="0"/>
    </xf>
    <xf numFmtId="43" fontId="5" fillId="4" borderId="2" xfId="1" applyFont="1" applyFill="1" applyBorder="1" applyAlignment="1" applyProtection="1">
      <alignment vertical="center"/>
      <protection locked="0"/>
    </xf>
    <xf numFmtId="43" fontId="5" fillId="3" borderId="2" xfId="1" applyFont="1" applyFill="1" applyBorder="1" applyAlignment="1" applyProtection="1">
      <alignment horizontal="center" vertical="center"/>
      <protection locked="0"/>
    </xf>
    <xf numFmtId="43" fontId="5" fillId="7" borderId="2" xfId="1" applyFont="1" applyFill="1" applyBorder="1" applyProtection="1"/>
    <xf numFmtId="49" fontId="6" fillId="7" borderId="1" xfId="2" applyNumberFormat="1" applyFont="1" applyFill="1" applyBorder="1" applyProtection="1">
      <protection locked="0"/>
    </xf>
    <xf numFmtId="43" fontId="5" fillId="7" borderId="1" xfId="1" applyFont="1" applyFill="1" applyBorder="1" applyProtection="1"/>
    <xf numFmtId="43" fontId="6" fillId="7" borderId="1" xfId="1" applyFont="1" applyFill="1" applyBorder="1" applyAlignment="1" applyProtection="1">
      <alignment vertical="center"/>
      <protection locked="0"/>
    </xf>
    <xf numFmtId="43" fontId="3" fillId="0" borderId="0" xfId="1" applyFont="1" applyAlignment="1">
      <alignment vertical="center" wrapText="1"/>
    </xf>
    <xf numFmtId="0" fontId="3" fillId="0" borderId="0" xfId="0" applyFont="1" applyAlignment="1">
      <alignment vertical="center" wrapText="1"/>
    </xf>
    <xf numFmtId="43" fontId="3" fillId="0" borderId="4" xfId="1" applyFont="1" applyFill="1" applyBorder="1" applyAlignment="1">
      <alignment horizontal="center" vertical="top"/>
    </xf>
    <xf numFmtId="43" fontId="3" fillId="0" borderId="5" xfId="1" applyFont="1" applyFill="1" applyBorder="1" applyAlignment="1">
      <alignment vertical="top"/>
    </xf>
    <xf numFmtId="0" fontId="3" fillId="0" borderId="5" xfId="0" applyFont="1" applyBorder="1" applyAlignment="1">
      <alignment vertical="top" wrapText="1"/>
    </xf>
    <xf numFmtId="49" fontId="5" fillId="0" borderId="1" xfId="2" applyNumberFormat="1" applyFont="1" applyBorder="1" applyProtection="1">
      <protection locked="0"/>
    </xf>
    <xf numFmtId="43" fontId="5" fillId="0" borderId="1" xfId="1" applyFont="1" applyFill="1" applyBorder="1" applyAlignment="1" applyProtection="1">
      <alignment vertical="center"/>
      <protection locked="0"/>
    </xf>
    <xf numFmtId="43" fontId="5" fillId="0" borderId="1" xfId="1" applyFont="1" applyBorder="1" applyProtection="1"/>
    <xf numFmtId="49" fontId="5" fillId="0" borderId="11" xfId="2" applyNumberFormat="1" applyFont="1" applyBorder="1" applyProtection="1">
      <protection locked="0"/>
    </xf>
    <xf numFmtId="43" fontId="5" fillId="0" borderId="11" xfId="1" applyFont="1" applyBorder="1" applyProtection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49" fontId="9" fillId="0" borderId="0" xfId="2" applyNumberFormat="1" applyFont="1" applyProtection="1">
      <protection locked="0"/>
    </xf>
    <xf numFmtId="43" fontId="11" fillId="0" borderId="0" xfId="1" applyFont="1" applyFill="1" applyProtection="1">
      <protection locked="0"/>
    </xf>
    <xf numFmtId="49" fontId="11" fillId="0" borderId="0" xfId="2" applyNumberFormat="1" applyFont="1" applyProtection="1">
      <protection locked="0"/>
    </xf>
    <xf numFmtId="49" fontId="9" fillId="6" borderId="0" xfId="2" applyNumberFormat="1" applyFont="1" applyFill="1"/>
    <xf numFmtId="43" fontId="10" fillId="6" borderId="0" xfId="1" applyFont="1" applyFill="1" applyProtection="1">
      <protection locked="0"/>
    </xf>
    <xf numFmtId="43" fontId="11" fillId="6" borderId="0" xfId="1" applyFont="1" applyFill="1" applyProtection="1">
      <protection locked="0"/>
    </xf>
    <xf numFmtId="49" fontId="11" fillId="0" borderId="2" xfId="2" applyNumberFormat="1" applyFont="1" applyBorder="1" applyProtection="1">
      <protection locked="0"/>
    </xf>
    <xf numFmtId="43" fontId="11" fillId="0" borderId="2" xfId="1" applyFont="1" applyFill="1" applyBorder="1" applyProtection="1"/>
    <xf numFmtId="43" fontId="11" fillId="0" borderId="2" xfId="1" applyFont="1" applyFill="1" applyBorder="1" applyProtection="1">
      <protection locked="0"/>
    </xf>
    <xf numFmtId="49" fontId="9" fillId="0" borderId="2" xfId="2" applyNumberFormat="1" applyFont="1" applyBorder="1" applyProtection="1">
      <protection locked="0"/>
    </xf>
    <xf numFmtId="43" fontId="9" fillId="0" borderId="2" xfId="1" applyFont="1" applyFill="1" applyBorder="1" applyProtection="1"/>
    <xf numFmtId="49" fontId="11" fillId="0" borderId="2" xfId="2" applyNumberFormat="1" applyFont="1" applyBorder="1" applyAlignment="1" applyProtection="1">
      <alignment horizontal="center"/>
      <protection locked="0"/>
    </xf>
    <xf numFmtId="49" fontId="11" fillId="0" borderId="1" xfId="2" applyNumberFormat="1" applyFont="1" applyBorder="1" applyProtection="1">
      <protection locked="0"/>
    </xf>
    <xf numFmtId="43" fontId="11" fillId="0" borderId="1" xfId="1" applyFont="1" applyFill="1" applyBorder="1" applyProtection="1"/>
    <xf numFmtId="43" fontId="11" fillId="0" borderId="1" xfId="1" applyFont="1" applyFill="1" applyBorder="1" applyProtection="1">
      <protection locked="0"/>
    </xf>
    <xf numFmtId="49" fontId="11" fillId="0" borderId="11" xfId="2" applyNumberFormat="1" applyFont="1" applyBorder="1" applyProtection="1">
      <protection locked="0"/>
    </xf>
    <xf numFmtId="43" fontId="11" fillId="0" borderId="11" xfId="1" applyFont="1" applyFill="1" applyBorder="1" applyProtection="1"/>
    <xf numFmtId="43" fontId="11" fillId="0" borderId="11" xfId="1" applyFont="1" applyFill="1" applyBorder="1" applyProtection="1">
      <protection locked="0"/>
    </xf>
    <xf numFmtId="49" fontId="9" fillId="0" borderId="1" xfId="2" applyNumberFormat="1" applyFont="1" applyBorder="1" applyProtection="1">
      <protection locked="0"/>
    </xf>
    <xf numFmtId="43" fontId="5" fillId="0" borderId="2" xfId="1" applyFont="1" applyBorder="1" applyAlignment="1" applyProtection="1">
      <alignment vertical="center"/>
    </xf>
    <xf numFmtId="43" fontId="5" fillId="0" borderId="1" xfId="1" applyFont="1" applyBorder="1" applyAlignment="1" applyProtection="1">
      <alignment vertical="center"/>
    </xf>
    <xf numFmtId="43" fontId="5" fillId="0" borderId="11" xfId="1" applyFont="1" applyBorder="1" applyAlignment="1" applyProtection="1">
      <alignment vertical="center"/>
    </xf>
    <xf numFmtId="43" fontId="5" fillId="7" borderId="2" xfId="1" applyFont="1" applyFill="1" applyBorder="1" applyAlignment="1" applyProtection="1">
      <alignment vertical="center"/>
    </xf>
    <xf numFmtId="43" fontId="5" fillId="7" borderId="1" xfId="1" applyFont="1" applyFill="1" applyBorder="1" applyAlignment="1" applyProtection="1">
      <alignment vertical="center"/>
    </xf>
    <xf numFmtId="0" fontId="4" fillId="0" borderId="9" xfId="0" applyFont="1" applyBorder="1" applyAlignment="1">
      <alignment vertical="center" wrapText="1"/>
    </xf>
    <xf numFmtId="49" fontId="4" fillId="0" borderId="4" xfId="4" applyNumberFormat="1" applyFont="1" applyFill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187" fontId="4" fillId="0" borderId="4" xfId="1" applyNumberFormat="1" applyFont="1" applyFill="1" applyBorder="1" applyAlignment="1">
      <alignment horizontal="center" vertical="center"/>
    </xf>
    <xf numFmtId="187" fontId="4" fillId="0" borderId="4" xfId="1" applyNumberFormat="1" applyFont="1" applyFill="1" applyBorder="1" applyAlignment="1">
      <alignment horizontal="center" vertical="center" wrapText="1"/>
    </xf>
    <xf numFmtId="43" fontId="4" fillId="0" borderId="4" xfId="1" applyFont="1" applyFill="1" applyBorder="1" applyAlignment="1">
      <alignment horizontal="center" vertical="center" wrapText="1"/>
    </xf>
    <xf numFmtId="43" fontId="4" fillId="0" borderId="0" xfId="1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3" fontId="3" fillId="0" borderId="12" xfId="1" applyFont="1" applyFill="1" applyBorder="1" applyAlignment="1">
      <alignment vertical="center"/>
    </xf>
    <xf numFmtId="43" fontId="3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87" fontId="3" fillId="0" borderId="0" xfId="1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0" fontId="3" fillId="0" borderId="3" xfId="0" applyFont="1" applyBorder="1" applyAlignment="1">
      <alignment vertical="top" wrapText="1"/>
    </xf>
    <xf numFmtId="188" fontId="3" fillId="0" borderId="5" xfId="0" applyNumberFormat="1" applyFont="1" applyBorder="1" applyAlignment="1">
      <alignment horizontal="center" vertical="top"/>
    </xf>
    <xf numFmtId="188" fontId="3" fillId="0" borderId="5" xfId="0" quotePrefix="1" applyNumberFormat="1" applyFont="1" applyBorder="1" applyAlignment="1">
      <alignment horizontal="center" vertical="top"/>
    </xf>
    <xf numFmtId="188" fontId="3" fillId="0" borderId="3" xfId="0" applyNumberFormat="1" applyFont="1" applyBorder="1" applyAlignment="1">
      <alignment horizontal="center" vertical="top"/>
    </xf>
    <xf numFmtId="43" fontId="3" fillId="0" borderId="3" xfId="1" applyFont="1" applyFill="1" applyBorder="1" applyAlignment="1">
      <alignment vertical="top"/>
    </xf>
    <xf numFmtId="43" fontId="5" fillId="0" borderId="11" xfId="1" applyFont="1" applyFill="1" applyBorder="1" applyAlignment="1" applyProtection="1">
      <alignment vertical="center"/>
      <protection locked="0"/>
    </xf>
    <xf numFmtId="49" fontId="6" fillId="7" borderId="10" xfId="2" applyNumberFormat="1" applyFont="1" applyFill="1" applyBorder="1" applyProtection="1">
      <protection locked="0"/>
    </xf>
    <xf numFmtId="43" fontId="6" fillId="7" borderId="10" xfId="1" applyFont="1" applyFill="1" applyBorder="1" applyAlignment="1" applyProtection="1">
      <alignment vertical="center"/>
      <protection locked="0"/>
    </xf>
    <xf numFmtId="49" fontId="9" fillId="0" borderId="10" xfId="2" applyNumberFormat="1" applyFont="1" applyBorder="1" applyProtection="1">
      <protection locked="0"/>
    </xf>
    <xf numFmtId="43" fontId="9" fillId="0" borderId="10" xfId="1" applyFont="1" applyFill="1" applyBorder="1" applyProtection="1"/>
    <xf numFmtId="49" fontId="6" fillId="9" borderId="13" xfId="2" applyNumberFormat="1" applyFont="1" applyFill="1" applyBorder="1" applyAlignment="1" applyProtection="1">
      <alignment vertical="center"/>
      <protection locked="0"/>
    </xf>
    <xf numFmtId="43" fontId="6" fillId="9" borderId="13" xfId="1" applyFont="1" applyFill="1" applyBorder="1" applyAlignment="1" applyProtection="1">
      <alignment vertical="center"/>
      <protection locked="0"/>
    </xf>
    <xf numFmtId="49" fontId="6" fillId="8" borderId="0" xfId="0" applyNumberFormat="1" applyFont="1" applyFill="1"/>
    <xf numFmtId="0" fontId="8" fillId="0" borderId="0" xfId="0" applyFont="1"/>
    <xf numFmtId="0" fontId="14" fillId="0" borderId="0" xfId="0" applyFont="1" applyAlignment="1">
      <alignment vertical="center"/>
    </xf>
    <xf numFmtId="43" fontId="15" fillId="0" borderId="0" xfId="0" applyNumberFormat="1" applyFont="1" applyAlignment="1">
      <alignment vertical="center"/>
    </xf>
    <xf numFmtId="43" fontId="8" fillId="0" borderId="0" xfId="1" applyFont="1"/>
    <xf numFmtId="49" fontId="9" fillId="0" borderId="0" xfId="0" applyNumberFormat="1" applyFont="1"/>
    <xf numFmtId="43" fontId="16" fillId="0" borderId="0" xfId="0" applyNumberFormat="1" applyFont="1" applyProtection="1">
      <protection locked="0"/>
    </xf>
    <xf numFmtId="43" fontId="11" fillId="0" borderId="0" xfId="0" applyNumberFormat="1" applyFont="1" applyProtection="1">
      <protection locked="0"/>
    </xf>
    <xf numFmtId="189" fontId="11" fillId="0" borderId="4" xfId="1" applyNumberFormat="1" applyFont="1" applyFill="1" applyBorder="1" applyAlignment="1" applyProtection="1">
      <alignment horizontal="center" vertical="center"/>
      <protection locked="0"/>
    </xf>
    <xf numFmtId="49" fontId="11" fillId="0" borderId="0" xfId="2" applyNumberFormat="1" applyFont="1" applyAlignment="1" applyProtection="1">
      <alignment vertical="center"/>
      <protection locked="0"/>
    </xf>
    <xf numFmtId="49" fontId="9" fillId="5" borderId="13" xfId="2" applyNumberFormat="1" applyFont="1" applyFill="1" applyBorder="1" applyAlignment="1" applyProtection="1">
      <alignment vertical="center"/>
      <protection locked="0"/>
    </xf>
    <xf numFmtId="43" fontId="9" fillId="5" borderId="13" xfId="1" applyFont="1" applyFill="1" applyBorder="1" applyAlignment="1" applyProtection="1">
      <alignment vertical="center"/>
    </xf>
    <xf numFmtId="2" fontId="11" fillId="0" borderId="0" xfId="2" applyNumberFormat="1" applyFont="1" applyProtection="1">
      <protection locked="0"/>
    </xf>
    <xf numFmtId="43" fontId="9" fillId="0" borderId="1" xfId="1" applyFont="1" applyFill="1" applyBorder="1" applyProtection="1">
      <protection locked="0"/>
    </xf>
    <xf numFmtId="49" fontId="11" fillId="0" borderId="0" xfId="0" applyNumberFormat="1" applyFont="1" applyProtection="1">
      <protection locked="0"/>
    </xf>
    <xf numFmtId="189" fontId="11" fillId="0" borderId="14" xfId="0" applyNumberFormat="1" applyFont="1" applyBorder="1" applyAlignment="1" applyProtection="1">
      <alignment horizontal="center" vertical="center"/>
      <protection locked="0"/>
    </xf>
    <xf numFmtId="49" fontId="11" fillId="0" borderId="0" xfId="0" applyNumberFormat="1" applyFont="1" applyAlignment="1" applyProtection="1">
      <alignment vertical="center"/>
      <protection locked="0"/>
    </xf>
    <xf numFmtId="49" fontId="9" fillId="2" borderId="10" xfId="2" applyNumberFormat="1" applyFont="1" applyFill="1" applyBorder="1" applyProtection="1">
      <protection locked="0"/>
    </xf>
    <xf numFmtId="43" fontId="9" fillId="2" borderId="10" xfId="1" applyFont="1" applyFill="1" applyBorder="1" applyProtection="1"/>
    <xf numFmtId="43" fontId="11" fillId="0" borderId="2" xfId="1" applyFont="1" applyBorder="1" applyProtection="1"/>
    <xf numFmtId="43" fontId="11" fillId="0" borderId="2" xfId="1" applyFont="1" applyBorder="1" applyProtection="1">
      <protection locked="0"/>
    </xf>
    <xf numFmtId="49" fontId="9" fillId="2" borderId="2" xfId="2" applyNumberFormat="1" applyFont="1" applyFill="1" applyBorder="1" applyProtection="1">
      <protection locked="0"/>
    </xf>
    <xf numFmtId="43" fontId="9" fillId="2" borderId="2" xfId="1" applyFont="1" applyFill="1" applyBorder="1" applyProtection="1"/>
    <xf numFmtId="49" fontId="11" fillId="4" borderId="2" xfId="2" applyNumberFormat="1" applyFont="1" applyFill="1" applyBorder="1" applyProtection="1">
      <protection locked="0"/>
    </xf>
    <xf numFmtId="43" fontId="11" fillId="4" borderId="2" xfId="1" applyFont="1" applyFill="1" applyBorder="1" applyProtection="1"/>
    <xf numFmtId="49" fontId="11" fillId="3" borderId="2" xfId="2" applyNumberFormat="1" applyFont="1" applyFill="1" applyBorder="1" applyAlignment="1" applyProtection="1">
      <alignment horizontal="center"/>
      <protection locked="0"/>
    </xf>
    <xf numFmtId="43" fontId="11" fillId="3" borderId="2" xfId="1" applyFont="1" applyFill="1" applyBorder="1" applyProtection="1"/>
    <xf numFmtId="43" fontId="11" fillId="0" borderId="1" xfId="1" applyFont="1" applyBorder="1" applyProtection="1"/>
    <xf numFmtId="43" fontId="11" fillId="0" borderId="1" xfId="1" applyFont="1" applyBorder="1" applyProtection="1">
      <protection locked="0"/>
    </xf>
    <xf numFmtId="43" fontId="11" fillId="0" borderId="11" xfId="1" applyFont="1" applyBorder="1" applyProtection="1"/>
    <xf numFmtId="43" fontId="11" fillId="0" borderId="11" xfId="1" applyFont="1" applyBorder="1" applyProtection="1">
      <protection locked="0"/>
    </xf>
    <xf numFmtId="43" fontId="11" fillId="2" borderId="2" xfId="1" applyFont="1" applyFill="1" applyBorder="1" applyProtection="1"/>
    <xf numFmtId="43" fontId="11" fillId="2" borderId="2" xfId="1" applyFont="1" applyFill="1" applyBorder="1" applyProtection="1">
      <protection locked="0"/>
    </xf>
    <xf numFmtId="49" fontId="9" fillId="2" borderId="1" xfId="2" applyNumberFormat="1" applyFont="1" applyFill="1" applyBorder="1" applyProtection="1">
      <protection locked="0"/>
    </xf>
    <xf numFmtId="43" fontId="11" fillId="2" borderId="1" xfId="1" applyFont="1" applyFill="1" applyBorder="1" applyProtection="1"/>
    <xf numFmtId="43" fontId="11" fillId="2" borderId="1" xfId="1" applyFont="1" applyFill="1" applyBorder="1" applyProtection="1">
      <protection locked="0"/>
    </xf>
    <xf numFmtId="0" fontId="6" fillId="0" borderId="0" xfId="0" applyFont="1" applyAlignment="1">
      <alignment vertical="center"/>
    </xf>
    <xf numFmtId="0" fontId="6" fillId="0" borderId="9" xfId="0" applyFont="1" applyBorder="1" applyAlignment="1">
      <alignment vertical="center" wrapText="1"/>
    </xf>
    <xf numFmtId="43" fontId="5" fillId="0" borderId="0" xfId="1" applyFont="1"/>
    <xf numFmtId="43" fontId="6" fillId="0" borderId="4" xfId="1" applyFont="1" applyBorder="1" applyAlignment="1">
      <alignment horizontal="center" vertical="top" wrapText="1"/>
    </xf>
    <xf numFmtId="43" fontId="8" fillId="0" borderId="2" xfId="1" applyFont="1" applyFill="1" applyBorder="1" applyAlignment="1" applyProtection="1">
      <alignment vertical="center"/>
      <protection locked="0"/>
    </xf>
    <xf numFmtId="43" fontId="11" fillId="0" borderId="0" xfId="1" applyFont="1" applyFill="1" applyBorder="1" applyProtection="1"/>
    <xf numFmtId="43" fontId="9" fillId="0" borderId="0" xfId="1" applyFont="1" applyFill="1" applyBorder="1" applyProtection="1">
      <protection locked="0"/>
    </xf>
    <xf numFmtId="0" fontId="3" fillId="0" borderId="15" xfId="0" applyFont="1" applyBorder="1" applyAlignment="1">
      <alignment horizontal="left" vertical="top" wrapText="1"/>
    </xf>
    <xf numFmtId="43" fontId="6" fillId="0" borderId="4" xfId="1" applyFont="1" applyFill="1" applyBorder="1" applyAlignment="1">
      <alignment horizontal="center" vertical="center" wrapText="1"/>
    </xf>
    <xf numFmtId="43" fontId="4" fillId="0" borderId="4" xfId="1" applyFont="1" applyBorder="1" applyAlignment="1">
      <alignment horizontal="center" vertical="center" wrapText="1"/>
    </xf>
    <xf numFmtId="43" fontId="6" fillId="0" borderId="4" xfId="1" applyFont="1" applyBorder="1" applyAlignment="1">
      <alignment horizontal="center" vertical="center" wrapText="1"/>
    </xf>
    <xf numFmtId="187" fontId="6" fillId="0" borderId="4" xfId="1" applyNumberFormat="1" applyFont="1" applyFill="1" applyBorder="1" applyAlignment="1">
      <alignment horizontal="center" vertical="center"/>
    </xf>
    <xf numFmtId="43" fontId="4" fillId="10" borderId="4" xfId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3" fontId="3" fillId="0" borderId="4" xfId="1" applyFont="1" applyFill="1" applyBorder="1" applyAlignment="1">
      <alignment horizontal="center" vertical="top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43" fontId="3" fillId="0" borderId="5" xfId="1" applyFont="1" applyFill="1" applyBorder="1" applyAlignment="1">
      <alignment horizontal="center" vertical="top"/>
    </xf>
    <xf numFmtId="43" fontId="11" fillId="0" borderId="8" xfId="0" applyNumberFormat="1" applyFont="1" applyBorder="1" applyAlignment="1" applyProtection="1">
      <alignment horizontal="center" vertical="center"/>
      <protection locked="0"/>
    </xf>
    <xf numFmtId="43" fontId="11" fillId="0" borderId="7" xfId="0" applyNumberFormat="1" applyFont="1" applyBorder="1" applyAlignment="1" applyProtection="1">
      <alignment horizontal="center" vertical="center"/>
      <protection locked="0"/>
    </xf>
    <xf numFmtId="43" fontId="11" fillId="0" borderId="6" xfId="0" applyNumberFormat="1" applyFont="1" applyBorder="1" applyAlignment="1" applyProtection="1">
      <alignment horizontal="center" vertical="center"/>
      <protection locked="0"/>
    </xf>
    <xf numFmtId="43" fontId="11" fillId="0" borderId="3" xfId="0" applyNumberFormat="1" applyFont="1" applyBorder="1" applyAlignment="1" applyProtection="1">
      <alignment horizontal="center" vertical="center" wrapText="1"/>
      <protection locked="0"/>
    </xf>
    <xf numFmtId="43" fontId="11" fillId="0" borderId="5" xfId="0" applyNumberFormat="1" applyFont="1" applyBorder="1" applyAlignment="1" applyProtection="1">
      <alignment horizontal="center" vertical="center" wrapText="1"/>
      <protection locked="0"/>
    </xf>
    <xf numFmtId="49" fontId="9" fillId="0" borderId="3" xfId="2" applyNumberFormat="1" applyFont="1" applyBorder="1" applyAlignment="1">
      <alignment horizontal="center" vertical="center" wrapText="1"/>
    </xf>
    <xf numFmtId="49" fontId="9" fillId="0" borderId="5" xfId="2" applyNumberFormat="1" applyFont="1" applyBorder="1" applyAlignment="1">
      <alignment horizontal="center" vertical="center" wrapText="1"/>
    </xf>
    <xf numFmtId="43" fontId="9" fillId="0" borderId="3" xfId="1" applyFont="1" applyFill="1" applyBorder="1" applyAlignment="1" applyProtection="1">
      <alignment horizontal="center" vertical="center" wrapText="1"/>
      <protection locked="0"/>
    </xf>
    <xf numFmtId="43" fontId="9" fillId="0" borderId="5" xfId="1" applyFont="1" applyFill="1" applyBorder="1" applyAlignment="1" applyProtection="1">
      <alignment horizontal="center" vertical="center" wrapText="1"/>
      <protection locked="0"/>
    </xf>
    <xf numFmtId="43" fontId="11" fillId="0" borderId="8" xfId="1" applyFont="1" applyFill="1" applyBorder="1" applyAlignment="1" applyProtection="1">
      <alignment horizontal="center" vertical="center"/>
      <protection locked="0"/>
    </xf>
    <xf numFmtId="43" fontId="11" fillId="0" borderId="7" xfId="1" applyFont="1" applyFill="1" applyBorder="1" applyAlignment="1" applyProtection="1">
      <alignment horizontal="center" vertical="center"/>
      <protection locked="0"/>
    </xf>
    <xf numFmtId="43" fontId="11" fillId="0" borderId="6" xfId="1" applyFont="1" applyFill="1" applyBorder="1" applyAlignment="1" applyProtection="1">
      <alignment horizontal="center" vertical="center"/>
      <protection locked="0"/>
    </xf>
    <xf numFmtId="43" fontId="11" fillId="0" borderId="3" xfId="1" applyFont="1" applyFill="1" applyBorder="1" applyAlignment="1" applyProtection="1">
      <alignment horizontal="center" vertical="center" wrapText="1"/>
      <protection locked="0"/>
    </xf>
    <xf numFmtId="43" fontId="11" fillId="0" borderId="5" xfId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3" fontId="9" fillId="0" borderId="3" xfId="0" applyNumberFormat="1" applyFont="1" applyBorder="1" applyAlignment="1" applyProtection="1">
      <alignment horizontal="center" vertical="center" wrapText="1"/>
      <protection locked="0"/>
    </xf>
    <xf numFmtId="43" fontId="9" fillId="0" borderId="5" xfId="0" applyNumberFormat="1" applyFont="1" applyBorder="1" applyAlignment="1" applyProtection="1">
      <alignment horizontal="center" vertical="center" wrapText="1"/>
      <protection locked="0"/>
    </xf>
  </cellXfs>
  <cellStyles count="8">
    <cellStyle name="Comma" xfId="1" builtinId="3"/>
    <cellStyle name="Normal" xfId="0" builtinId="0"/>
    <cellStyle name="Normal 11" xfId="3" xr:uid="{00000000-0005-0000-0000-000000000000}"/>
    <cellStyle name="Normal 4" xfId="5" xr:uid="{7798BA10-A58D-4F0A-B555-F31E62725094}"/>
    <cellStyle name="จุลภาค 2" xfId="4" xr:uid="{00000000-0005-0000-0000-000002000000}"/>
    <cellStyle name="จุลภาค 3" xfId="7" xr:uid="{D9B1DC0E-BCD0-41EA-9123-67DE8BB7F9BE}"/>
    <cellStyle name="ปกติ 2" xfId="6" xr:uid="{DF452BCC-A9DD-45FA-ABC8-E4B68F25630E}"/>
    <cellStyle name="ปกติ_แผนการเบิกจ่าย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626;&#3656;&#3623;&#3609;&#3610;&#3640;&#3588;&#3588;&#3621;\&#3613;&#3638;&#3585;&#3629;&#3610;&#3619;&#3617;54\&#3649;&#3610;&#3610;&#3585;10-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&#3613;&#3638;&#3585;&#3629;&#3610;&#3619;&#3617;54\&#3649;&#3610;&#3610;&#3585;1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Ying\&#3591;&#3610;&#3611;&#3619;&#3632;&#3617;&#3634;&#3603;%20&#3611;&#3637;%202563\&#3611;&#3619;&#3633;&#3610;&#3621;&#3604;%20&#3588;&#3619;&#3640;&#3616;&#3633;&#3603;&#3601;&#3660;&#3611;&#3637;%2062%20OK\&#3585;.%20&#3629;&#3634;&#3627;&#3634;&#3619;&#3626;&#3633;&#3605;&#3623;&#366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85;&#3621;&#3640;&#3656;&#3617;&#3648;&#3591;&#3636;&#3609;&#3607;&#3640;&#3609;\&#3648;&#3591;&#3636;&#3609;&#3607;&#3640;&#3609;&#3623;&#3636;&#3592;&#3633;&#3618;\&#3648;&#3591;&#3636;&#3609;&#3607;&#3640;&#3609;&#3623;&#3636;&#3592;&#3633;&#3618;&#3611;&#3637;%2064\&#3649;&#3612;&#3609;64%20&#3649;&#3618;&#3585;&#3648;&#3593;&#3614;&#3634;&#3632;&#3627;&#3609;&#3656;&#3623;&#3618;&#3607;&#3637;&#3656;&#3617;&#3637;\&#3616;&#3634;&#3614;&#3619;&#3623;&#3617;%20&#3611;&#3637;%202564%20&#3607;&#3637;&#3656;&#3652;&#3604;&#3657;&#3619;&#3633;&#3610;&#3585;&#3634;&#3619;&#3592;&#3633;&#3604;&#3626;&#3619;&#361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(1)"/>
      <sheetName val="D&amp;E(1)"/>
      <sheetName val="สรุปราคา (EMC)"/>
      <sheetName val="cov-estimate"/>
      <sheetName val="Cost_Categories"/>
      <sheetName val="AutoOpen_Stub_Data"/>
      <sheetName val="Intl_Data_Table"/>
      <sheetName val="HVAC"/>
      <sheetName val="Purchase_Order"/>
      <sheetName val="Customize_Your_Purchase_Order"/>
      <sheetName val="SH-D"/>
      <sheetName val="basic rate"/>
      <sheetName val="ค่าวัสดุ"/>
      <sheetName val="Main_Sum_(Hotel_&amp;_Residences)"/>
      <sheetName val="Cost_Data"/>
      <sheetName val="2_3_1_อาคาร"/>
      <sheetName val="สรุปราคา_(EMC)"/>
      <sheetName val="INVOICEprototype1"/>
      <sheetName val="List"/>
      <sheetName val="SH-G"/>
      <sheetName val="SH-C"/>
      <sheetName val="Mat"/>
      <sheetName val="PRICE LIST"/>
      <sheetName val="BOX Cryostat Details"/>
      <sheetName val="Driver Linac Layout"/>
      <sheetName val="Inputs"/>
      <sheetName val="Magnet Details"/>
      <sheetName val="MASTER"/>
      <sheetName val="Assumption"/>
      <sheetName val="AutoOpen_Stub_Data3"/>
      <sheetName val="Intl_Data_Table3"/>
      <sheetName val="Purchase_Order3"/>
      <sheetName val="Customize_Your_Purchase_Order3"/>
      <sheetName val="Main_Sum_(Hotel_&amp;_Residences)3"/>
      <sheetName val="Cost_Data3"/>
      <sheetName val="2_3_1_อาคาร3"/>
      <sheetName val="สรุปราคา_(EMC)3"/>
      <sheetName val="basic_rate2"/>
      <sheetName val="PRICE_LIST2"/>
      <sheetName val="BOX_Cryostat_Details2"/>
      <sheetName val="Driver_Linac_Layout2"/>
      <sheetName val="Magnet_Details2"/>
      <sheetName val="AutoOpen_Stub_Data1"/>
      <sheetName val="Intl_Data_Table1"/>
      <sheetName val="Purchase_Order1"/>
      <sheetName val="Customize_Your_Purchase_Order1"/>
      <sheetName val="Main_Sum_(Hotel_&amp;_Residences)1"/>
      <sheetName val="Cost_Data1"/>
      <sheetName val="2_3_1_อาคาร1"/>
      <sheetName val="สรุปราคา_(EMC)1"/>
      <sheetName val="basic_rate"/>
      <sheetName val="PRICE_LIST"/>
      <sheetName val="BOX_Cryostat_Details"/>
      <sheetName val="Driver_Linac_Layout"/>
      <sheetName val="Magnet_Details"/>
      <sheetName val="AutoOpen_Stub_Data2"/>
      <sheetName val="Intl_Data_Table2"/>
      <sheetName val="Purchase_Order2"/>
      <sheetName val="Customize_Your_Purchase_Order2"/>
      <sheetName val="Main_Sum_(Hotel_&amp;_Residences)2"/>
      <sheetName val="Cost_Data2"/>
      <sheetName val="2_3_1_อาคาร2"/>
      <sheetName val="สรุปราคา_(EMC)2"/>
      <sheetName val="basic_rate1"/>
      <sheetName val="PRICE_LIST1"/>
      <sheetName val="BOX_Cryostat_Details1"/>
      <sheetName val="Driver_Linac_Layout1"/>
      <sheetName val="Magnet_Details1"/>
      <sheetName val="Cover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boq"/>
      <sheetName val="Cctmst"/>
      <sheetName val="I-slab"/>
      <sheetName val="97 사업추정(WEKI)"/>
      <sheetName val="Customize Your Invoice"/>
      <sheetName val="SEA"/>
      <sheetName val="เงินกู้ธนชาติ"/>
      <sheetName val="10-1 Media"/>
      <sheetName val="10-cut"/>
      <sheetName val="เงินกู้ MGC"/>
      <sheetName val="Trial Balance"/>
      <sheetName val="Sol-Other"/>
      <sheetName val="TrialBalance Q3-2002"/>
      <sheetName val="Dec15"/>
      <sheetName val="DEC31"/>
      <sheetName val="Beam Gridline1-7"/>
      <sheetName val="I. Gen&amp;Proj Schd-Asm"/>
      <sheetName val="II. Proj Cost-Asm"/>
      <sheetName val="Code"/>
      <sheetName val="LITF"/>
      <sheetName val="Main Summary"/>
      <sheetName val="covere"/>
      <sheetName val="Daily Handover"/>
      <sheetName val="factors"/>
      <sheetName val="Mat_Source"/>
      <sheetName val="Cash Flow Internal"/>
      <sheetName val="DETAIL_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แบบก.12"/>
      <sheetName val="ศูนย์สัตวศาสตร์ฯ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ลายหลาก"/>
      <sheetName val="วิจัย"/>
      <sheetName val="Seedhub"/>
      <sheetName val="อาหารสัตว์"/>
      <sheetName val="ที่อยู่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สส. ภาพรวม64"/>
      <sheetName val="สสช. ภาพรวม64"/>
      <sheetName val="สทป. ภาพรวม64"/>
      <sheetName val="สพพ. ภาพรวม64"/>
      <sheetName val="สอส. ภาพรวม64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0"/>
  <sheetViews>
    <sheetView zoomScale="80" zoomScaleNormal="80" workbookViewId="0">
      <pane xSplit="1" ySplit="5" topLeftCell="I14" activePane="bottomRight" state="frozenSplit"/>
      <selection pane="topRight" activeCell="D1" sqref="D1"/>
      <selection pane="bottomLeft" activeCell="A17" sqref="A17"/>
      <selection pane="bottomRight" activeCell="I47" sqref="I47"/>
    </sheetView>
  </sheetViews>
  <sheetFormatPr defaultRowHeight="21" x14ac:dyDescent="0.35"/>
  <cols>
    <col min="1" max="1" width="32.625" style="1" customWidth="1"/>
    <col min="2" max="2" width="23.625" style="2" customWidth="1"/>
    <col min="3" max="3" width="23.625" style="120" customWidth="1"/>
    <col min="4" max="4" width="23.625" style="2" customWidth="1"/>
    <col min="5" max="5" width="23.625" style="120" customWidth="1"/>
    <col min="6" max="8" width="23.625" style="2" customWidth="1"/>
    <col min="9" max="10" width="23.625" style="120" customWidth="1"/>
    <col min="11" max="11" width="26.875" style="120" customWidth="1"/>
    <col min="12" max="12" width="25.375" style="2" customWidth="1"/>
    <col min="13" max="13" width="19.625" style="8" hidden="1" customWidth="1"/>
    <col min="14" max="14" width="21.375" style="2" customWidth="1"/>
    <col min="15" max="16384" width="9" style="1"/>
  </cols>
  <sheetData>
    <row r="1" spans="1:17" s="9" customFormat="1" x14ac:dyDescent="0.2">
      <c r="A1" s="7" t="s">
        <v>81</v>
      </c>
      <c r="B1" s="7"/>
      <c r="C1" s="118"/>
      <c r="D1" s="7"/>
      <c r="E1" s="118"/>
      <c r="F1" s="7"/>
      <c r="G1" s="7"/>
      <c r="H1" s="7"/>
      <c r="I1" s="118"/>
      <c r="J1" s="118"/>
      <c r="K1" s="118"/>
      <c r="L1" s="7"/>
      <c r="M1" s="7"/>
      <c r="N1" s="7"/>
      <c r="O1" s="7"/>
      <c r="P1" s="7"/>
      <c r="Q1" s="8"/>
    </row>
    <row r="2" spans="1:17" s="9" customFormat="1" x14ac:dyDescent="0.2">
      <c r="A2" s="56" t="s">
        <v>79</v>
      </c>
      <c r="B2" s="56"/>
      <c r="C2" s="119"/>
      <c r="D2" s="56"/>
      <c r="E2" s="119"/>
      <c r="F2" s="56"/>
      <c r="G2" s="56"/>
      <c r="H2" s="56"/>
      <c r="I2" s="119"/>
      <c r="J2" s="119"/>
      <c r="K2" s="119"/>
      <c r="L2" s="56"/>
      <c r="M2" s="56"/>
      <c r="N2" s="56"/>
      <c r="O2" s="7"/>
      <c r="P2" s="7"/>
      <c r="Q2" s="8"/>
    </row>
    <row r="3" spans="1:17" s="9" customFormat="1" x14ac:dyDescent="0.2">
      <c r="A3" s="129" t="s">
        <v>68</v>
      </c>
      <c r="B3" s="127" t="s">
        <v>109</v>
      </c>
      <c r="C3" s="128" t="s">
        <v>110</v>
      </c>
      <c r="D3" s="127" t="s">
        <v>111</v>
      </c>
      <c r="E3" s="128" t="s">
        <v>112</v>
      </c>
      <c r="F3" s="127" t="s">
        <v>113</v>
      </c>
      <c r="G3" s="127" t="s">
        <v>114</v>
      </c>
      <c r="H3" s="127" t="s">
        <v>115</v>
      </c>
      <c r="I3" s="128" t="s">
        <v>82</v>
      </c>
      <c r="J3" s="128"/>
      <c r="K3" s="128"/>
      <c r="L3" s="127" t="s">
        <v>119</v>
      </c>
      <c r="M3" s="130" t="s">
        <v>108</v>
      </c>
      <c r="N3" s="126" t="s">
        <v>80</v>
      </c>
      <c r="O3" s="7"/>
      <c r="P3" s="7"/>
      <c r="Q3" s="8"/>
    </row>
    <row r="4" spans="1:17" s="10" customFormat="1" ht="168" x14ac:dyDescent="0.2">
      <c r="A4" s="129"/>
      <c r="B4" s="127"/>
      <c r="C4" s="128"/>
      <c r="D4" s="127"/>
      <c r="E4" s="128"/>
      <c r="F4" s="127"/>
      <c r="G4" s="127"/>
      <c r="H4" s="127"/>
      <c r="I4" s="121" t="s">
        <v>116</v>
      </c>
      <c r="J4" s="121" t="s">
        <v>117</v>
      </c>
      <c r="K4" s="121" t="s">
        <v>118</v>
      </c>
      <c r="L4" s="127"/>
      <c r="M4" s="130"/>
      <c r="N4" s="126"/>
    </row>
    <row r="5" spans="1:17" ht="21.75" thickBot="1" x14ac:dyDescent="0.4">
      <c r="A5" s="80" t="s">
        <v>55</v>
      </c>
      <c r="B5" s="81">
        <f>+B6+B11+B56+B59+B60</f>
        <v>1206900</v>
      </c>
      <c r="C5" s="81">
        <f t="shared" ref="C5" si="0">+C6+C11+C56+C59+C60</f>
        <v>752400</v>
      </c>
      <c r="D5" s="81">
        <f>+D6+D11+D56+D59+D60</f>
        <v>164800</v>
      </c>
      <c r="E5" s="81">
        <f t="shared" ref="E5" si="1">+E6+E11+E56+E59+E60</f>
        <v>2030700</v>
      </c>
      <c r="F5" s="81">
        <f>+F6+F11+F56+F59+F60</f>
        <v>528000</v>
      </c>
      <c r="G5" s="81">
        <f>+G6+G11+G56+G59+G60</f>
        <v>1674000</v>
      </c>
      <c r="H5" s="81">
        <f t="shared" ref="H5:M5" si="2">+H6+H11+H56+H59+H60</f>
        <v>215900</v>
      </c>
      <c r="I5" s="81">
        <f>+I6+I11+I56+I59+I60</f>
        <v>225400</v>
      </c>
      <c r="J5" s="81">
        <f t="shared" si="2"/>
        <v>927200</v>
      </c>
      <c r="K5" s="81">
        <f>+K6+K11+K56+K59+K60</f>
        <v>567600</v>
      </c>
      <c r="L5" s="81">
        <f>+L6+L11+L56+L59+L60</f>
        <v>371100</v>
      </c>
      <c r="M5" s="81">
        <f t="shared" si="2"/>
        <v>0</v>
      </c>
      <c r="N5" s="81">
        <f>SUM(B5:M5)</f>
        <v>8664000</v>
      </c>
    </row>
    <row r="6" spans="1:17" hidden="1" x14ac:dyDescent="0.35">
      <c r="A6" s="76" t="s">
        <v>54</v>
      </c>
      <c r="B6" s="77">
        <f t="shared" ref="B6:M6" si="3">SUM(B7:B10)</f>
        <v>0</v>
      </c>
      <c r="C6" s="77">
        <f t="shared" ref="C6:E6" si="4">SUM(C7:C10)</f>
        <v>0</v>
      </c>
      <c r="D6" s="77">
        <f t="shared" si="4"/>
        <v>0</v>
      </c>
      <c r="E6" s="77">
        <f t="shared" si="4"/>
        <v>0</v>
      </c>
      <c r="F6" s="77">
        <f>SUM(F7:F10)</f>
        <v>0</v>
      </c>
      <c r="G6" s="77">
        <f>SUM(G7:G10)</f>
        <v>0</v>
      </c>
      <c r="H6" s="77">
        <f t="shared" si="3"/>
        <v>0</v>
      </c>
      <c r="I6" s="77">
        <f t="shared" si="3"/>
        <v>0</v>
      </c>
      <c r="J6" s="77">
        <f t="shared" si="3"/>
        <v>0</v>
      </c>
      <c r="K6" s="77">
        <f>SUM(K7:K10)</f>
        <v>0</v>
      </c>
      <c r="L6" s="77">
        <f>SUM(L7:L10)</f>
        <v>0</v>
      </c>
      <c r="M6" s="77">
        <f t="shared" si="3"/>
        <v>0</v>
      </c>
      <c r="N6" s="77">
        <f>SUM(K6:L6)</f>
        <v>0</v>
      </c>
    </row>
    <row r="7" spans="1:17" hidden="1" x14ac:dyDescent="0.35">
      <c r="A7" s="4" t="s">
        <v>53</v>
      </c>
      <c r="B7" s="11">
        <v>0</v>
      </c>
      <c r="C7" s="11">
        <v>0</v>
      </c>
      <c r="D7" s="11">
        <v>0</v>
      </c>
      <c r="E7" s="3">
        <v>0</v>
      </c>
      <c r="F7" s="3">
        <v>0</v>
      </c>
      <c r="G7" s="11">
        <v>0</v>
      </c>
      <c r="H7" s="11">
        <v>0</v>
      </c>
      <c r="I7" s="11">
        <v>0</v>
      </c>
      <c r="J7" s="3">
        <v>0</v>
      </c>
      <c r="K7" s="3">
        <v>0</v>
      </c>
      <c r="L7" s="11">
        <v>0</v>
      </c>
      <c r="M7" s="51">
        <v>0</v>
      </c>
      <c r="N7" s="11">
        <f>SUM(K7:L7)</f>
        <v>0</v>
      </c>
    </row>
    <row r="8" spans="1:17" hidden="1" x14ac:dyDescent="0.35">
      <c r="A8" s="4" t="s">
        <v>52</v>
      </c>
      <c r="B8" s="11">
        <v>0</v>
      </c>
      <c r="C8" s="11">
        <v>0</v>
      </c>
      <c r="D8" s="11">
        <v>0</v>
      </c>
      <c r="E8" s="3">
        <v>0</v>
      </c>
      <c r="F8" s="3">
        <v>0</v>
      </c>
      <c r="G8" s="11">
        <v>0</v>
      </c>
      <c r="H8" s="11">
        <v>0</v>
      </c>
      <c r="I8" s="11">
        <v>0</v>
      </c>
      <c r="J8" s="3">
        <v>0</v>
      </c>
      <c r="K8" s="3">
        <v>0</v>
      </c>
      <c r="L8" s="11">
        <v>0</v>
      </c>
      <c r="M8" s="51">
        <v>0</v>
      </c>
      <c r="N8" s="11">
        <f>SUM(K8:L8)</f>
        <v>0</v>
      </c>
    </row>
    <row r="9" spans="1:17" hidden="1" x14ac:dyDescent="0.35">
      <c r="A9" s="4" t="s">
        <v>51</v>
      </c>
      <c r="B9" s="11">
        <v>0</v>
      </c>
      <c r="C9" s="11">
        <v>0</v>
      </c>
      <c r="D9" s="11">
        <v>0</v>
      </c>
      <c r="E9" s="3">
        <v>0</v>
      </c>
      <c r="F9" s="3">
        <v>0</v>
      </c>
      <c r="G9" s="11">
        <v>0</v>
      </c>
      <c r="H9" s="11">
        <v>0</v>
      </c>
      <c r="I9" s="11">
        <v>0</v>
      </c>
      <c r="J9" s="3">
        <v>0</v>
      </c>
      <c r="K9" s="3">
        <v>0</v>
      </c>
      <c r="L9" s="11">
        <v>0</v>
      </c>
      <c r="M9" s="51">
        <v>0</v>
      </c>
      <c r="N9" s="11">
        <f>SUM(K9:L9)</f>
        <v>0</v>
      </c>
    </row>
    <row r="10" spans="1:17" hidden="1" x14ac:dyDescent="0.35">
      <c r="A10" s="4" t="s">
        <v>50</v>
      </c>
      <c r="B10" s="11">
        <v>0</v>
      </c>
      <c r="C10" s="11">
        <v>0</v>
      </c>
      <c r="D10" s="11">
        <v>0</v>
      </c>
      <c r="E10" s="3">
        <v>0</v>
      </c>
      <c r="F10" s="3">
        <v>0</v>
      </c>
      <c r="G10" s="11">
        <v>0</v>
      </c>
      <c r="H10" s="11">
        <v>0</v>
      </c>
      <c r="I10" s="11">
        <v>0</v>
      </c>
      <c r="J10" s="3">
        <v>0</v>
      </c>
      <c r="K10" s="3">
        <v>0</v>
      </c>
      <c r="L10" s="11">
        <v>0</v>
      </c>
      <c r="M10" s="51">
        <v>0</v>
      </c>
      <c r="N10" s="11">
        <f>SUM(K10:L10)</f>
        <v>0</v>
      </c>
    </row>
    <row r="11" spans="1:17" x14ac:dyDescent="0.35">
      <c r="A11" s="12" t="s">
        <v>49</v>
      </c>
      <c r="B11" s="13">
        <f t="shared" ref="B11:G11" si="5">+B12+B50</f>
        <v>1206900</v>
      </c>
      <c r="C11" s="13">
        <f t="shared" si="5"/>
        <v>752400</v>
      </c>
      <c r="D11" s="13">
        <f t="shared" si="5"/>
        <v>164800</v>
      </c>
      <c r="E11" s="13">
        <f t="shared" si="5"/>
        <v>2030700</v>
      </c>
      <c r="F11" s="13">
        <f t="shared" si="5"/>
        <v>528000</v>
      </c>
      <c r="G11" s="13">
        <f t="shared" si="5"/>
        <v>174000</v>
      </c>
      <c r="H11" s="13">
        <f t="shared" ref="H11" si="6">+H12+H50</f>
        <v>215900</v>
      </c>
      <c r="I11" s="13">
        <f t="shared" ref="I11:M11" si="7">+I12+I50</f>
        <v>225400</v>
      </c>
      <c r="J11" s="13">
        <f t="shared" si="7"/>
        <v>927200</v>
      </c>
      <c r="K11" s="13">
        <f t="shared" ref="K11:L11" si="8">+K12+K50</f>
        <v>567600</v>
      </c>
      <c r="L11" s="13">
        <f t="shared" si="8"/>
        <v>371100</v>
      </c>
      <c r="M11" s="13">
        <f t="shared" si="7"/>
        <v>0</v>
      </c>
      <c r="N11" s="13">
        <f t="shared" ref="N11:N55" si="9">SUM(B11:M11)</f>
        <v>7164000</v>
      </c>
    </row>
    <row r="12" spans="1:17" hidden="1" x14ac:dyDescent="0.35">
      <c r="A12" s="6" t="s">
        <v>48</v>
      </c>
      <c r="B12" s="14">
        <f t="shared" ref="B12:G12" si="10">+B13+B22+B35</f>
        <v>1206900</v>
      </c>
      <c r="C12" s="14">
        <f t="shared" si="10"/>
        <v>752400</v>
      </c>
      <c r="D12" s="14">
        <f t="shared" si="10"/>
        <v>164800</v>
      </c>
      <c r="E12" s="14">
        <f t="shared" si="10"/>
        <v>2030700</v>
      </c>
      <c r="F12" s="14">
        <f t="shared" si="10"/>
        <v>528000</v>
      </c>
      <c r="G12" s="14">
        <f t="shared" si="10"/>
        <v>174000</v>
      </c>
      <c r="H12" s="14">
        <f t="shared" ref="H12" si="11">+H13+H22+H35</f>
        <v>215900</v>
      </c>
      <c r="I12" s="14">
        <f t="shared" ref="I12:M12" si="12">+I13+I22+I35</f>
        <v>225400</v>
      </c>
      <c r="J12" s="14">
        <f t="shared" si="12"/>
        <v>927200</v>
      </c>
      <c r="K12" s="14">
        <f t="shared" ref="K12:L12" si="13">+K13+K22+K35</f>
        <v>567600</v>
      </c>
      <c r="L12" s="14">
        <f t="shared" si="13"/>
        <v>371100</v>
      </c>
      <c r="M12" s="14">
        <f t="shared" si="12"/>
        <v>0</v>
      </c>
      <c r="N12" s="14">
        <f t="shared" si="9"/>
        <v>7164000</v>
      </c>
    </row>
    <row r="13" spans="1:17" hidden="1" x14ac:dyDescent="0.35">
      <c r="A13" s="5" t="s">
        <v>47</v>
      </c>
      <c r="B13" s="15">
        <f t="shared" ref="B13" si="14">SUM(B14:B21)</f>
        <v>23400</v>
      </c>
      <c r="C13" s="15">
        <f t="shared" ref="C13:G13" si="15">SUM(C14:C21)</f>
        <v>0</v>
      </c>
      <c r="D13" s="15">
        <f t="shared" si="15"/>
        <v>0</v>
      </c>
      <c r="E13" s="15">
        <f t="shared" si="15"/>
        <v>0</v>
      </c>
      <c r="F13" s="15">
        <f t="shared" si="15"/>
        <v>0</v>
      </c>
      <c r="G13" s="15">
        <f t="shared" si="15"/>
        <v>0</v>
      </c>
      <c r="H13" s="15">
        <f t="shared" ref="H13" si="16">SUM(H14:H21)</f>
        <v>0</v>
      </c>
      <c r="I13" s="15">
        <f t="shared" ref="I13:M13" si="17">SUM(I14:I21)</f>
        <v>0</v>
      </c>
      <c r="J13" s="15">
        <f t="shared" si="17"/>
        <v>0</v>
      </c>
      <c r="K13" s="15">
        <f t="shared" ref="K13:L13" si="18">SUM(K14:K21)</f>
        <v>0</v>
      </c>
      <c r="L13" s="15">
        <f t="shared" si="18"/>
        <v>0</v>
      </c>
      <c r="M13" s="15">
        <f t="shared" si="17"/>
        <v>0</v>
      </c>
      <c r="N13" s="15">
        <f t="shared" si="9"/>
        <v>23400</v>
      </c>
    </row>
    <row r="14" spans="1:17" x14ac:dyDescent="0.35">
      <c r="A14" s="4" t="s">
        <v>46</v>
      </c>
      <c r="B14" s="11">
        <v>23400</v>
      </c>
      <c r="C14" s="11">
        <v>0</v>
      </c>
      <c r="D14" s="11">
        <v>0</v>
      </c>
      <c r="E14" s="3">
        <v>0</v>
      </c>
      <c r="F14" s="3">
        <v>0</v>
      </c>
      <c r="G14" s="11">
        <v>0</v>
      </c>
      <c r="H14" s="11">
        <v>0</v>
      </c>
      <c r="I14" s="11">
        <v>0</v>
      </c>
      <c r="J14" s="3">
        <v>0</v>
      </c>
      <c r="K14" s="3">
        <v>0</v>
      </c>
      <c r="L14" s="11">
        <v>0</v>
      </c>
      <c r="M14" s="51">
        <v>0</v>
      </c>
      <c r="N14" s="11">
        <f>SUM(B14:M14)</f>
        <v>23400</v>
      </c>
    </row>
    <row r="15" spans="1:17" hidden="1" x14ac:dyDescent="0.35">
      <c r="A15" s="4" t="s">
        <v>45</v>
      </c>
      <c r="B15" s="11">
        <v>0</v>
      </c>
      <c r="C15" s="11">
        <v>0</v>
      </c>
      <c r="D15" s="11">
        <v>0</v>
      </c>
      <c r="E15" s="3">
        <v>0</v>
      </c>
      <c r="F15" s="3">
        <v>0</v>
      </c>
      <c r="G15" s="11">
        <v>0</v>
      </c>
      <c r="H15" s="11">
        <v>0</v>
      </c>
      <c r="I15" s="11">
        <v>0</v>
      </c>
      <c r="J15" s="3">
        <v>0</v>
      </c>
      <c r="K15" s="3">
        <v>0</v>
      </c>
      <c r="L15" s="11">
        <v>0</v>
      </c>
      <c r="M15" s="51">
        <v>0</v>
      </c>
      <c r="N15" s="11">
        <f t="shared" si="9"/>
        <v>0</v>
      </c>
    </row>
    <row r="16" spans="1:17" hidden="1" x14ac:dyDescent="0.35">
      <c r="A16" s="4" t="s">
        <v>44</v>
      </c>
      <c r="B16" s="11">
        <v>0</v>
      </c>
      <c r="C16" s="11">
        <v>0</v>
      </c>
      <c r="D16" s="11">
        <v>0</v>
      </c>
      <c r="E16" s="3">
        <v>0</v>
      </c>
      <c r="F16" s="3">
        <v>0</v>
      </c>
      <c r="G16" s="11">
        <v>0</v>
      </c>
      <c r="H16" s="11">
        <v>0</v>
      </c>
      <c r="I16" s="11">
        <v>0</v>
      </c>
      <c r="J16" s="3">
        <v>0</v>
      </c>
      <c r="K16" s="3">
        <v>0</v>
      </c>
      <c r="L16" s="11">
        <v>0</v>
      </c>
      <c r="M16" s="51">
        <v>0</v>
      </c>
      <c r="N16" s="11">
        <f t="shared" si="9"/>
        <v>0</v>
      </c>
    </row>
    <row r="17" spans="1:14" hidden="1" x14ac:dyDescent="0.35">
      <c r="A17" s="4" t="s">
        <v>43</v>
      </c>
      <c r="B17" s="11">
        <v>0</v>
      </c>
      <c r="C17" s="11">
        <v>0</v>
      </c>
      <c r="D17" s="11">
        <v>0</v>
      </c>
      <c r="E17" s="3">
        <v>0</v>
      </c>
      <c r="F17" s="3">
        <v>0</v>
      </c>
      <c r="G17" s="11">
        <v>0</v>
      </c>
      <c r="H17" s="11">
        <v>0</v>
      </c>
      <c r="I17" s="11">
        <v>0</v>
      </c>
      <c r="J17" s="3">
        <v>0</v>
      </c>
      <c r="K17" s="3">
        <v>0</v>
      </c>
      <c r="L17" s="11">
        <v>0</v>
      </c>
      <c r="M17" s="51">
        <v>0</v>
      </c>
      <c r="N17" s="11">
        <f t="shared" si="9"/>
        <v>0</v>
      </c>
    </row>
    <row r="18" spans="1:14" hidden="1" x14ac:dyDescent="0.35">
      <c r="A18" s="4" t="s">
        <v>42</v>
      </c>
      <c r="B18" s="11">
        <v>0</v>
      </c>
      <c r="C18" s="11">
        <v>0</v>
      </c>
      <c r="D18" s="11">
        <v>0</v>
      </c>
      <c r="E18" s="3">
        <v>0</v>
      </c>
      <c r="F18" s="3">
        <v>0</v>
      </c>
      <c r="G18" s="11">
        <v>0</v>
      </c>
      <c r="H18" s="11">
        <v>0</v>
      </c>
      <c r="I18" s="11">
        <v>0</v>
      </c>
      <c r="J18" s="3">
        <v>0</v>
      </c>
      <c r="K18" s="3">
        <v>0</v>
      </c>
      <c r="L18" s="11">
        <v>0</v>
      </c>
      <c r="M18" s="51">
        <v>0</v>
      </c>
      <c r="N18" s="11">
        <f t="shared" si="9"/>
        <v>0</v>
      </c>
    </row>
    <row r="19" spans="1:14" hidden="1" x14ac:dyDescent="0.35">
      <c r="A19" s="4" t="s">
        <v>41</v>
      </c>
      <c r="B19" s="11">
        <v>0</v>
      </c>
      <c r="C19" s="11">
        <v>0</v>
      </c>
      <c r="D19" s="11">
        <v>0</v>
      </c>
      <c r="E19" s="3">
        <v>0</v>
      </c>
      <c r="F19" s="3">
        <v>0</v>
      </c>
      <c r="G19" s="11">
        <v>0</v>
      </c>
      <c r="H19" s="11">
        <v>0</v>
      </c>
      <c r="I19" s="11">
        <v>0</v>
      </c>
      <c r="J19" s="3">
        <v>0</v>
      </c>
      <c r="K19" s="3">
        <v>0</v>
      </c>
      <c r="L19" s="11">
        <v>0</v>
      </c>
      <c r="M19" s="51">
        <v>0</v>
      </c>
      <c r="N19" s="11">
        <f t="shared" si="9"/>
        <v>0</v>
      </c>
    </row>
    <row r="20" spans="1:14" hidden="1" x14ac:dyDescent="0.35">
      <c r="A20" s="4" t="s">
        <v>40</v>
      </c>
      <c r="B20" s="11">
        <v>0</v>
      </c>
      <c r="C20" s="11">
        <v>0</v>
      </c>
      <c r="D20" s="11">
        <v>0</v>
      </c>
      <c r="E20" s="3">
        <v>0</v>
      </c>
      <c r="F20" s="3">
        <v>0</v>
      </c>
      <c r="G20" s="11">
        <v>0</v>
      </c>
      <c r="H20" s="11">
        <v>0</v>
      </c>
      <c r="I20" s="11">
        <v>0</v>
      </c>
      <c r="J20" s="3">
        <v>0</v>
      </c>
      <c r="K20" s="3">
        <v>0</v>
      </c>
      <c r="L20" s="11">
        <v>0</v>
      </c>
      <c r="M20" s="51">
        <v>0</v>
      </c>
      <c r="N20" s="11">
        <f t="shared" si="9"/>
        <v>0</v>
      </c>
    </row>
    <row r="21" spans="1:14" hidden="1" x14ac:dyDescent="0.35">
      <c r="A21" s="4" t="s">
        <v>39</v>
      </c>
      <c r="B21" s="11">
        <v>0</v>
      </c>
      <c r="C21" s="11">
        <v>0</v>
      </c>
      <c r="D21" s="11">
        <v>0</v>
      </c>
      <c r="E21" s="3">
        <v>0</v>
      </c>
      <c r="F21" s="3">
        <v>0</v>
      </c>
      <c r="G21" s="11">
        <v>0</v>
      </c>
      <c r="H21" s="11">
        <v>0</v>
      </c>
      <c r="I21" s="11">
        <v>0</v>
      </c>
      <c r="J21" s="3">
        <v>0</v>
      </c>
      <c r="K21" s="3">
        <v>0</v>
      </c>
      <c r="L21" s="11">
        <v>0</v>
      </c>
      <c r="M21" s="51">
        <v>0</v>
      </c>
      <c r="N21" s="11">
        <f t="shared" si="9"/>
        <v>0</v>
      </c>
    </row>
    <row r="22" spans="1:14" hidden="1" x14ac:dyDescent="0.35">
      <c r="A22" s="5" t="s">
        <v>38</v>
      </c>
      <c r="B22" s="15">
        <f t="shared" ref="B22:G22" si="19">SUM(B23:B34)</f>
        <v>46585</v>
      </c>
      <c r="C22" s="15">
        <f t="shared" si="19"/>
        <v>732400</v>
      </c>
      <c r="D22" s="15">
        <f t="shared" si="19"/>
        <v>164800</v>
      </c>
      <c r="E22" s="15">
        <f t="shared" si="19"/>
        <v>109000</v>
      </c>
      <c r="F22" s="15">
        <f t="shared" si="19"/>
        <v>366000</v>
      </c>
      <c r="G22" s="15">
        <f t="shared" si="19"/>
        <v>164000</v>
      </c>
      <c r="H22" s="15">
        <f t="shared" ref="H22" si="20">SUM(H23:H34)</f>
        <v>30800</v>
      </c>
      <c r="I22" s="15">
        <f t="shared" ref="I22:M22" si="21">SUM(I23:I34)</f>
        <v>64400</v>
      </c>
      <c r="J22" s="15">
        <f t="shared" si="21"/>
        <v>170200</v>
      </c>
      <c r="K22" s="15">
        <f t="shared" ref="K22:L22" si="22">SUM(K23:K34)</f>
        <v>22600</v>
      </c>
      <c r="L22" s="15">
        <f t="shared" si="22"/>
        <v>66600</v>
      </c>
      <c r="M22" s="15">
        <f t="shared" si="21"/>
        <v>0</v>
      </c>
      <c r="N22" s="15">
        <f t="shared" si="9"/>
        <v>1937385</v>
      </c>
    </row>
    <row r="23" spans="1:14" x14ac:dyDescent="0.35">
      <c r="A23" s="4" t="s">
        <v>37</v>
      </c>
      <c r="B23" s="11">
        <v>46585</v>
      </c>
      <c r="C23" s="11">
        <v>142400</v>
      </c>
      <c r="D23" s="11">
        <v>164800</v>
      </c>
      <c r="E23" s="3">
        <v>109000</v>
      </c>
      <c r="F23" s="3">
        <v>246000</v>
      </c>
      <c r="G23" s="3">
        <v>164000</v>
      </c>
      <c r="H23" s="11">
        <v>20800</v>
      </c>
      <c r="I23" s="11">
        <v>64400</v>
      </c>
      <c r="J23" s="3">
        <v>140200</v>
      </c>
      <c r="K23" s="3">
        <v>22600</v>
      </c>
      <c r="L23" s="3">
        <v>41600</v>
      </c>
      <c r="M23" s="51">
        <v>0</v>
      </c>
      <c r="N23" s="11">
        <f t="shared" si="9"/>
        <v>1162385</v>
      </c>
    </row>
    <row r="24" spans="1:14" hidden="1" x14ac:dyDescent="0.35">
      <c r="A24" s="4" t="s">
        <v>36</v>
      </c>
      <c r="B24" s="11">
        <v>0</v>
      </c>
      <c r="C24" s="11">
        <v>0</v>
      </c>
      <c r="D24" s="11">
        <v>0</v>
      </c>
      <c r="E24" s="3">
        <v>0</v>
      </c>
      <c r="F24" s="3">
        <v>0</v>
      </c>
      <c r="G24" s="3">
        <v>0</v>
      </c>
      <c r="H24" s="11">
        <v>0</v>
      </c>
      <c r="I24" s="11">
        <v>0</v>
      </c>
      <c r="J24" s="3">
        <v>0</v>
      </c>
      <c r="K24" s="3">
        <v>0</v>
      </c>
      <c r="L24" s="3">
        <v>0</v>
      </c>
      <c r="M24" s="51">
        <v>0</v>
      </c>
      <c r="N24" s="11">
        <f t="shared" si="9"/>
        <v>0</v>
      </c>
    </row>
    <row r="25" spans="1:14" x14ac:dyDescent="0.35">
      <c r="A25" s="4" t="s">
        <v>35</v>
      </c>
      <c r="B25" s="11">
        <v>0</v>
      </c>
      <c r="C25" s="11">
        <v>0</v>
      </c>
      <c r="D25" s="11">
        <v>0</v>
      </c>
      <c r="E25" s="3">
        <v>0</v>
      </c>
      <c r="F25" s="3">
        <v>100000</v>
      </c>
      <c r="G25" s="3">
        <v>0</v>
      </c>
      <c r="H25" s="11">
        <v>10000</v>
      </c>
      <c r="I25" s="11">
        <v>0</v>
      </c>
      <c r="J25" s="3">
        <v>0</v>
      </c>
      <c r="K25" s="3">
        <v>0</v>
      </c>
      <c r="L25" s="3">
        <v>10000</v>
      </c>
      <c r="M25" s="51">
        <v>0</v>
      </c>
      <c r="N25" s="11">
        <f t="shared" si="9"/>
        <v>120000</v>
      </c>
    </row>
    <row r="26" spans="1:14" hidden="1" x14ac:dyDescent="0.35">
      <c r="A26" s="4" t="s">
        <v>34</v>
      </c>
      <c r="B26" s="11">
        <v>0</v>
      </c>
      <c r="C26" s="11">
        <v>0</v>
      </c>
      <c r="D26" s="11">
        <v>0</v>
      </c>
      <c r="E26" s="3">
        <v>0</v>
      </c>
      <c r="F26" s="3">
        <v>0</v>
      </c>
      <c r="G26" s="3">
        <v>0</v>
      </c>
      <c r="H26" s="11">
        <v>0</v>
      </c>
      <c r="I26" s="11">
        <v>0</v>
      </c>
      <c r="J26" s="3">
        <v>0</v>
      </c>
      <c r="K26" s="3">
        <v>0</v>
      </c>
      <c r="L26" s="3">
        <v>0</v>
      </c>
      <c r="M26" s="51">
        <v>0</v>
      </c>
      <c r="N26" s="11">
        <f t="shared" si="9"/>
        <v>0</v>
      </c>
    </row>
    <row r="27" spans="1:14" hidden="1" x14ac:dyDescent="0.35">
      <c r="A27" s="4" t="s">
        <v>33</v>
      </c>
      <c r="B27" s="11">
        <v>0</v>
      </c>
      <c r="C27" s="11">
        <v>0</v>
      </c>
      <c r="D27" s="11">
        <v>0</v>
      </c>
      <c r="E27" s="3">
        <v>0</v>
      </c>
      <c r="F27" s="3">
        <v>0</v>
      </c>
      <c r="G27" s="3">
        <v>0</v>
      </c>
      <c r="H27" s="11">
        <v>0</v>
      </c>
      <c r="I27" s="11">
        <v>0</v>
      </c>
      <c r="J27" s="3">
        <v>0</v>
      </c>
      <c r="K27" s="3">
        <v>0</v>
      </c>
      <c r="L27" s="3">
        <v>0</v>
      </c>
      <c r="M27" s="51">
        <v>0</v>
      </c>
      <c r="N27" s="11">
        <f t="shared" si="9"/>
        <v>0</v>
      </c>
    </row>
    <row r="28" spans="1:14" x14ac:dyDescent="0.35">
      <c r="A28" s="4" t="s">
        <v>32</v>
      </c>
      <c r="B28" s="11">
        <v>0</v>
      </c>
      <c r="C28" s="11">
        <v>480000</v>
      </c>
      <c r="D28" s="11">
        <v>0</v>
      </c>
      <c r="E28" s="3">
        <v>0</v>
      </c>
      <c r="F28" s="3">
        <v>20000</v>
      </c>
      <c r="G28" s="3">
        <v>0</v>
      </c>
      <c r="H28" s="11">
        <v>0</v>
      </c>
      <c r="I28" s="11">
        <v>0</v>
      </c>
      <c r="J28" s="3">
        <v>30000</v>
      </c>
      <c r="K28" s="3">
        <v>0</v>
      </c>
      <c r="L28" s="3">
        <v>15000</v>
      </c>
      <c r="M28" s="51">
        <v>0</v>
      </c>
      <c r="N28" s="11">
        <f t="shared" si="9"/>
        <v>545000</v>
      </c>
    </row>
    <row r="29" spans="1:14" hidden="1" x14ac:dyDescent="0.35">
      <c r="A29" s="4" t="s">
        <v>31</v>
      </c>
      <c r="B29" s="11">
        <v>0</v>
      </c>
      <c r="C29" s="11">
        <v>0</v>
      </c>
      <c r="D29" s="11">
        <v>0</v>
      </c>
      <c r="E29" s="3">
        <v>0</v>
      </c>
      <c r="F29" s="3">
        <v>0</v>
      </c>
      <c r="G29" s="3">
        <v>0</v>
      </c>
      <c r="H29" s="11">
        <v>0</v>
      </c>
      <c r="I29" s="11">
        <v>0</v>
      </c>
      <c r="J29" s="3">
        <v>0</v>
      </c>
      <c r="K29" s="3">
        <v>0</v>
      </c>
      <c r="L29" s="3">
        <v>0</v>
      </c>
      <c r="M29" s="51">
        <v>0</v>
      </c>
      <c r="N29" s="11">
        <f t="shared" si="9"/>
        <v>0</v>
      </c>
    </row>
    <row r="30" spans="1:14" hidden="1" x14ac:dyDescent="0.35">
      <c r="A30" s="4" t="s">
        <v>30</v>
      </c>
      <c r="B30" s="11">
        <v>0</v>
      </c>
      <c r="C30" s="11">
        <v>0</v>
      </c>
      <c r="D30" s="11">
        <v>0</v>
      </c>
      <c r="E30" s="3">
        <v>0</v>
      </c>
      <c r="F30" s="3">
        <v>0</v>
      </c>
      <c r="G30" s="3">
        <v>0</v>
      </c>
      <c r="H30" s="11">
        <v>0</v>
      </c>
      <c r="I30" s="11">
        <v>0</v>
      </c>
      <c r="J30" s="3">
        <v>0</v>
      </c>
      <c r="K30" s="3">
        <v>0</v>
      </c>
      <c r="L30" s="3">
        <v>0</v>
      </c>
      <c r="M30" s="51">
        <v>0</v>
      </c>
      <c r="N30" s="11">
        <f t="shared" si="9"/>
        <v>0</v>
      </c>
    </row>
    <row r="31" spans="1:14" hidden="1" x14ac:dyDescent="0.35">
      <c r="A31" s="4" t="s">
        <v>29</v>
      </c>
      <c r="B31" s="11">
        <v>0</v>
      </c>
      <c r="C31" s="11">
        <v>0</v>
      </c>
      <c r="D31" s="11">
        <v>0</v>
      </c>
      <c r="E31" s="3">
        <v>0</v>
      </c>
      <c r="F31" s="3">
        <v>0</v>
      </c>
      <c r="G31" s="3">
        <v>0</v>
      </c>
      <c r="H31" s="11">
        <v>0</v>
      </c>
      <c r="I31" s="11">
        <v>0</v>
      </c>
      <c r="J31" s="3">
        <v>0</v>
      </c>
      <c r="K31" s="3">
        <v>0</v>
      </c>
      <c r="L31" s="3">
        <v>0</v>
      </c>
      <c r="M31" s="51">
        <v>0</v>
      </c>
      <c r="N31" s="11">
        <f t="shared" si="9"/>
        <v>0</v>
      </c>
    </row>
    <row r="32" spans="1:14" hidden="1" x14ac:dyDescent="0.35">
      <c r="A32" s="4" t="s">
        <v>28</v>
      </c>
      <c r="B32" s="11">
        <v>0</v>
      </c>
      <c r="C32" s="11">
        <v>0</v>
      </c>
      <c r="D32" s="11">
        <v>0</v>
      </c>
      <c r="E32" s="3">
        <v>0</v>
      </c>
      <c r="F32" s="3">
        <v>0</v>
      </c>
      <c r="G32" s="3">
        <v>0</v>
      </c>
      <c r="H32" s="11">
        <v>0</v>
      </c>
      <c r="I32" s="11">
        <v>0</v>
      </c>
      <c r="J32" s="3">
        <v>0</v>
      </c>
      <c r="K32" s="3">
        <v>0</v>
      </c>
      <c r="L32" s="3">
        <v>0</v>
      </c>
      <c r="M32" s="51">
        <v>0</v>
      </c>
      <c r="N32" s="11">
        <f t="shared" si="9"/>
        <v>0</v>
      </c>
    </row>
    <row r="33" spans="1:14" x14ac:dyDescent="0.35">
      <c r="A33" s="4" t="s">
        <v>27</v>
      </c>
      <c r="B33" s="11">
        <v>0</v>
      </c>
      <c r="C33" s="11">
        <v>110000</v>
      </c>
      <c r="D33" s="11">
        <v>0</v>
      </c>
      <c r="E33" s="3">
        <v>0</v>
      </c>
      <c r="F33" s="3">
        <v>0</v>
      </c>
      <c r="G33" s="3">
        <v>0</v>
      </c>
      <c r="H33" s="11">
        <v>0</v>
      </c>
      <c r="I33" s="11">
        <v>0</v>
      </c>
      <c r="J33" s="3">
        <v>0</v>
      </c>
      <c r="K33" s="3">
        <v>0</v>
      </c>
      <c r="L33" s="3">
        <v>0</v>
      </c>
      <c r="M33" s="51">
        <v>0</v>
      </c>
      <c r="N33" s="11">
        <f t="shared" si="9"/>
        <v>110000</v>
      </c>
    </row>
    <row r="34" spans="1:14" hidden="1" x14ac:dyDescent="0.35">
      <c r="A34" s="4" t="s">
        <v>26</v>
      </c>
      <c r="B34" s="11">
        <v>0</v>
      </c>
      <c r="C34" s="11">
        <v>0</v>
      </c>
      <c r="D34" s="11">
        <v>0</v>
      </c>
      <c r="E34" s="3">
        <v>0</v>
      </c>
      <c r="F34" s="3">
        <v>0</v>
      </c>
      <c r="G34" s="3">
        <v>0</v>
      </c>
      <c r="H34" s="11">
        <v>0</v>
      </c>
      <c r="I34" s="11">
        <v>0</v>
      </c>
      <c r="J34" s="3">
        <v>0</v>
      </c>
      <c r="K34" s="3">
        <v>0</v>
      </c>
      <c r="L34" s="3">
        <v>0</v>
      </c>
      <c r="M34" s="51">
        <v>0</v>
      </c>
      <c r="N34" s="11">
        <f t="shared" si="9"/>
        <v>0</v>
      </c>
    </row>
    <row r="35" spans="1:14" hidden="1" x14ac:dyDescent="0.35">
      <c r="A35" s="5" t="s">
        <v>25</v>
      </c>
      <c r="B35" s="15">
        <f t="shared" ref="B35:G35" si="23">SUM(B36:B49)</f>
        <v>1136915</v>
      </c>
      <c r="C35" s="15">
        <f t="shared" si="23"/>
        <v>20000</v>
      </c>
      <c r="D35" s="15">
        <f t="shared" si="23"/>
        <v>0</v>
      </c>
      <c r="E35" s="15">
        <f t="shared" si="23"/>
        <v>1921700</v>
      </c>
      <c r="F35" s="15">
        <f t="shared" si="23"/>
        <v>162000</v>
      </c>
      <c r="G35" s="15">
        <f t="shared" si="23"/>
        <v>10000</v>
      </c>
      <c r="H35" s="15">
        <f t="shared" ref="H35" si="24">SUM(H36:H49)</f>
        <v>185100</v>
      </c>
      <c r="I35" s="15">
        <f t="shared" ref="I35:M35" si="25">SUM(I36:I49)</f>
        <v>161000</v>
      </c>
      <c r="J35" s="15">
        <f t="shared" si="25"/>
        <v>757000</v>
      </c>
      <c r="K35" s="15">
        <f t="shared" ref="K35" si="26">SUM(K36:K49)</f>
        <v>545000</v>
      </c>
      <c r="L35" s="15">
        <f t="shared" ref="L35" si="27">SUM(L36:L49)</f>
        <v>304500</v>
      </c>
      <c r="M35" s="15">
        <f t="shared" si="25"/>
        <v>0</v>
      </c>
      <c r="N35" s="15">
        <f t="shared" si="9"/>
        <v>5203215</v>
      </c>
    </row>
    <row r="36" spans="1:14" x14ac:dyDescent="0.35">
      <c r="A36" s="4" t="s">
        <v>24</v>
      </c>
      <c r="B36" s="11">
        <v>5000</v>
      </c>
      <c r="C36" s="11">
        <v>10000</v>
      </c>
      <c r="D36" s="11">
        <v>0</v>
      </c>
      <c r="E36" s="3">
        <v>5000</v>
      </c>
      <c r="F36" s="3">
        <v>0</v>
      </c>
      <c r="G36" s="3">
        <v>10000</v>
      </c>
      <c r="H36" s="11">
        <v>0</v>
      </c>
      <c r="I36" s="11">
        <v>5000</v>
      </c>
      <c r="J36" s="3">
        <v>0</v>
      </c>
      <c r="K36" s="3">
        <v>0</v>
      </c>
      <c r="L36" s="3">
        <v>0</v>
      </c>
      <c r="M36" s="51">
        <v>0</v>
      </c>
      <c r="N36" s="11">
        <f t="shared" si="9"/>
        <v>35000</v>
      </c>
    </row>
    <row r="37" spans="1:14" x14ac:dyDescent="0.35">
      <c r="A37" s="4" t="s">
        <v>23</v>
      </c>
      <c r="B37" s="11">
        <v>25000</v>
      </c>
      <c r="C37" s="11">
        <v>0</v>
      </c>
      <c r="D37" s="11">
        <v>0</v>
      </c>
      <c r="E37" s="3">
        <v>25000</v>
      </c>
      <c r="F37" s="3">
        <v>0</v>
      </c>
      <c r="G37" s="3">
        <v>0</v>
      </c>
      <c r="H37" s="11">
        <v>0</v>
      </c>
      <c r="I37" s="11">
        <v>0</v>
      </c>
      <c r="J37" s="3">
        <v>0</v>
      </c>
      <c r="K37" s="3">
        <v>0</v>
      </c>
      <c r="L37" s="3">
        <v>45000</v>
      </c>
      <c r="M37" s="51">
        <v>0</v>
      </c>
      <c r="N37" s="11">
        <f t="shared" si="9"/>
        <v>95000</v>
      </c>
    </row>
    <row r="38" spans="1:14" hidden="1" x14ac:dyDescent="0.35">
      <c r="A38" s="4" t="s">
        <v>22</v>
      </c>
      <c r="B38" s="11">
        <v>0</v>
      </c>
      <c r="C38" s="11">
        <v>0</v>
      </c>
      <c r="D38" s="11">
        <v>0</v>
      </c>
      <c r="E38" s="3">
        <v>0</v>
      </c>
      <c r="F38" s="3">
        <v>0</v>
      </c>
      <c r="G38" s="3">
        <v>0</v>
      </c>
      <c r="H38" s="11">
        <v>0</v>
      </c>
      <c r="I38" s="11">
        <v>0</v>
      </c>
      <c r="J38" s="3">
        <v>0</v>
      </c>
      <c r="K38" s="3">
        <v>0</v>
      </c>
      <c r="L38" s="3">
        <v>0</v>
      </c>
      <c r="M38" s="51">
        <v>0</v>
      </c>
      <c r="N38" s="11">
        <f t="shared" si="9"/>
        <v>0</v>
      </c>
    </row>
    <row r="39" spans="1:14" x14ac:dyDescent="0.35">
      <c r="A39" s="4" t="s">
        <v>21</v>
      </c>
      <c r="B39" s="11">
        <v>0</v>
      </c>
      <c r="C39" s="11">
        <v>0</v>
      </c>
      <c r="D39" s="11">
        <v>0</v>
      </c>
      <c r="E39" s="3">
        <v>0</v>
      </c>
      <c r="F39" s="3">
        <v>0</v>
      </c>
      <c r="G39" s="3">
        <v>0</v>
      </c>
      <c r="H39" s="11">
        <v>5000</v>
      </c>
      <c r="I39" s="11">
        <v>0</v>
      </c>
      <c r="J39" s="3">
        <v>0</v>
      </c>
      <c r="K39" s="3">
        <v>0</v>
      </c>
      <c r="L39" s="3">
        <v>5000</v>
      </c>
      <c r="M39" s="51">
        <v>0</v>
      </c>
      <c r="N39" s="11">
        <f t="shared" si="9"/>
        <v>10000</v>
      </c>
    </row>
    <row r="40" spans="1:14" x14ac:dyDescent="0.35">
      <c r="A40" s="4" t="s">
        <v>20</v>
      </c>
      <c r="B40" s="11">
        <v>0</v>
      </c>
      <c r="C40" s="11">
        <v>0</v>
      </c>
      <c r="D40" s="11">
        <v>0</v>
      </c>
      <c r="E40" s="3">
        <v>0</v>
      </c>
      <c r="F40" s="3">
        <v>149000</v>
      </c>
      <c r="G40" s="3">
        <v>0</v>
      </c>
      <c r="H40" s="11">
        <v>0</v>
      </c>
      <c r="I40" s="11">
        <v>0</v>
      </c>
      <c r="J40" s="3">
        <v>0</v>
      </c>
      <c r="K40" s="3">
        <v>0</v>
      </c>
      <c r="L40" s="3">
        <v>0</v>
      </c>
      <c r="M40" s="51">
        <v>0</v>
      </c>
      <c r="N40" s="11">
        <f t="shared" si="9"/>
        <v>149000</v>
      </c>
    </row>
    <row r="41" spans="1:14" x14ac:dyDescent="0.35">
      <c r="A41" s="4" t="s">
        <v>19</v>
      </c>
      <c r="B41" s="11">
        <v>0</v>
      </c>
      <c r="C41" s="11">
        <v>0</v>
      </c>
      <c r="D41" s="11">
        <v>0</v>
      </c>
      <c r="E41" s="3">
        <v>0</v>
      </c>
      <c r="F41" s="3">
        <v>0</v>
      </c>
      <c r="G41" s="3">
        <v>0</v>
      </c>
      <c r="H41" s="11">
        <v>1000</v>
      </c>
      <c r="I41" s="11">
        <v>0</v>
      </c>
      <c r="J41" s="3">
        <v>0</v>
      </c>
      <c r="K41" s="3">
        <v>0</v>
      </c>
      <c r="L41" s="3">
        <v>5000</v>
      </c>
      <c r="M41" s="51">
        <v>0</v>
      </c>
      <c r="N41" s="11">
        <f t="shared" si="9"/>
        <v>6000</v>
      </c>
    </row>
    <row r="42" spans="1:14" x14ac:dyDescent="0.35">
      <c r="A42" s="4" t="s">
        <v>18</v>
      </c>
      <c r="B42" s="11">
        <v>0</v>
      </c>
      <c r="C42" s="11">
        <v>0</v>
      </c>
      <c r="D42" s="11">
        <v>0</v>
      </c>
      <c r="E42" s="3">
        <v>0</v>
      </c>
      <c r="F42" s="3"/>
      <c r="G42" s="3">
        <v>0</v>
      </c>
      <c r="H42" s="11">
        <v>15000</v>
      </c>
      <c r="I42" s="11">
        <v>22250</v>
      </c>
      <c r="J42" s="3">
        <v>49500</v>
      </c>
      <c r="K42" s="3">
        <v>120000</v>
      </c>
      <c r="L42" s="3">
        <v>0</v>
      </c>
      <c r="M42" s="51">
        <v>0</v>
      </c>
      <c r="N42" s="11">
        <f t="shared" si="9"/>
        <v>206750</v>
      </c>
    </row>
    <row r="43" spans="1:14" x14ac:dyDescent="0.35">
      <c r="A43" s="4" t="s">
        <v>17</v>
      </c>
      <c r="B43" s="11">
        <v>1101915</v>
      </c>
      <c r="C43" s="11">
        <v>0</v>
      </c>
      <c r="D43" s="11">
        <v>0</v>
      </c>
      <c r="E43" s="3">
        <f>1906700-25000</f>
        <v>1881700</v>
      </c>
      <c r="F43" s="3">
        <v>13000</v>
      </c>
      <c r="G43" s="3">
        <v>0</v>
      </c>
      <c r="H43" s="11">
        <v>140500</v>
      </c>
      <c r="I43" s="11">
        <v>127000</v>
      </c>
      <c r="J43" s="3">
        <v>692500</v>
      </c>
      <c r="K43" s="3">
        <v>425000</v>
      </c>
      <c r="L43" s="3">
        <v>182500</v>
      </c>
      <c r="M43" s="51">
        <v>0</v>
      </c>
      <c r="N43" s="11">
        <f t="shared" si="9"/>
        <v>4564115</v>
      </c>
    </row>
    <row r="44" spans="1:14" hidden="1" x14ac:dyDescent="0.35">
      <c r="A44" s="4" t="s">
        <v>16</v>
      </c>
      <c r="B44" s="11">
        <v>0</v>
      </c>
      <c r="C44" s="11">
        <v>0</v>
      </c>
      <c r="D44" s="11">
        <v>0</v>
      </c>
      <c r="E44" s="3">
        <v>0</v>
      </c>
      <c r="F44" s="3">
        <v>0</v>
      </c>
      <c r="G44" s="3">
        <v>0</v>
      </c>
      <c r="H44" s="11">
        <v>0</v>
      </c>
      <c r="I44" s="11">
        <v>0</v>
      </c>
      <c r="J44" s="3">
        <v>0</v>
      </c>
      <c r="K44" s="3">
        <v>0</v>
      </c>
      <c r="L44" s="3">
        <v>0</v>
      </c>
      <c r="M44" s="51">
        <v>0</v>
      </c>
      <c r="N44" s="11">
        <f t="shared" si="9"/>
        <v>0</v>
      </c>
    </row>
    <row r="45" spans="1:14" x14ac:dyDescent="0.35">
      <c r="A45" s="4" t="s">
        <v>15</v>
      </c>
      <c r="B45" s="11">
        <v>5000</v>
      </c>
      <c r="C45" s="11">
        <v>10000</v>
      </c>
      <c r="D45" s="11">
        <v>0</v>
      </c>
      <c r="E45" s="3">
        <v>10000</v>
      </c>
      <c r="F45" s="3">
        <v>0</v>
      </c>
      <c r="G45" s="3">
        <v>0</v>
      </c>
      <c r="H45" s="11">
        <v>5000</v>
      </c>
      <c r="I45" s="11">
        <v>5000</v>
      </c>
      <c r="J45" s="3">
        <v>5000</v>
      </c>
      <c r="K45" s="3">
        <v>0</v>
      </c>
      <c r="L45" s="3">
        <v>5000</v>
      </c>
      <c r="M45" s="51">
        <v>0</v>
      </c>
      <c r="N45" s="11">
        <f t="shared" si="9"/>
        <v>45000</v>
      </c>
    </row>
    <row r="46" spans="1:14" hidden="1" x14ac:dyDescent="0.35">
      <c r="A46" s="4" t="s">
        <v>14</v>
      </c>
      <c r="B46" s="11">
        <v>0</v>
      </c>
      <c r="C46" s="11">
        <v>0</v>
      </c>
      <c r="D46" s="11">
        <v>0</v>
      </c>
      <c r="E46" s="3">
        <v>0</v>
      </c>
      <c r="F46" s="3">
        <v>0</v>
      </c>
      <c r="G46" s="3">
        <v>0</v>
      </c>
      <c r="H46" s="11">
        <v>0</v>
      </c>
      <c r="I46" s="11">
        <v>0</v>
      </c>
      <c r="J46" s="3">
        <v>0</v>
      </c>
      <c r="K46" s="3">
        <v>0</v>
      </c>
      <c r="L46" s="3">
        <v>0</v>
      </c>
      <c r="M46" s="51">
        <v>0</v>
      </c>
      <c r="N46" s="11">
        <f t="shared" si="9"/>
        <v>0</v>
      </c>
    </row>
    <row r="47" spans="1:14" x14ac:dyDescent="0.35">
      <c r="A47" s="4" t="s">
        <v>13</v>
      </c>
      <c r="B47" s="11">
        <v>0</v>
      </c>
      <c r="C47" s="11">
        <v>0</v>
      </c>
      <c r="D47" s="11">
        <v>0</v>
      </c>
      <c r="E47" s="3">
        <v>0</v>
      </c>
      <c r="F47" s="3">
        <v>0</v>
      </c>
      <c r="G47" s="3">
        <v>0</v>
      </c>
      <c r="H47" s="11">
        <v>18600</v>
      </c>
      <c r="I47" s="11">
        <v>1750</v>
      </c>
      <c r="J47" s="3">
        <v>10000</v>
      </c>
      <c r="K47" s="3">
        <v>0</v>
      </c>
      <c r="L47" s="3">
        <v>62000</v>
      </c>
      <c r="M47" s="51">
        <v>0</v>
      </c>
      <c r="N47" s="11">
        <f t="shared" si="9"/>
        <v>92350</v>
      </c>
    </row>
    <row r="48" spans="1:14" hidden="1" x14ac:dyDescent="0.35">
      <c r="A48" s="4" t="s">
        <v>12</v>
      </c>
      <c r="B48" s="11">
        <v>0</v>
      </c>
      <c r="C48" s="11">
        <v>0</v>
      </c>
      <c r="D48" s="11">
        <v>0</v>
      </c>
      <c r="E48" s="3">
        <v>0</v>
      </c>
      <c r="F48" s="3">
        <v>0</v>
      </c>
      <c r="G48" s="3">
        <v>0</v>
      </c>
      <c r="H48" s="11">
        <v>0</v>
      </c>
      <c r="I48" s="11">
        <v>0</v>
      </c>
      <c r="J48" s="3">
        <v>0</v>
      </c>
      <c r="K48" s="3">
        <v>0</v>
      </c>
      <c r="L48" s="3">
        <v>0</v>
      </c>
      <c r="M48" s="51">
        <v>0</v>
      </c>
      <c r="N48" s="11">
        <f t="shared" si="9"/>
        <v>0</v>
      </c>
    </row>
    <row r="49" spans="1:14" hidden="1" x14ac:dyDescent="0.35">
      <c r="A49" s="4" t="s">
        <v>11</v>
      </c>
      <c r="B49" s="11">
        <v>0</v>
      </c>
      <c r="C49" s="11">
        <v>0</v>
      </c>
      <c r="D49" s="11">
        <v>0</v>
      </c>
      <c r="E49" s="3">
        <v>0</v>
      </c>
      <c r="F49" s="3">
        <v>0</v>
      </c>
      <c r="G49" s="3">
        <v>0</v>
      </c>
      <c r="H49" s="11">
        <v>0</v>
      </c>
      <c r="I49" s="11">
        <v>0</v>
      </c>
      <c r="J49" s="3">
        <v>0</v>
      </c>
      <c r="K49" s="3">
        <v>0</v>
      </c>
      <c r="L49" s="3">
        <v>0</v>
      </c>
      <c r="M49" s="51">
        <v>0</v>
      </c>
      <c r="N49" s="11">
        <f t="shared" si="9"/>
        <v>0</v>
      </c>
    </row>
    <row r="50" spans="1:14" hidden="1" x14ac:dyDescent="0.35">
      <c r="A50" s="5" t="s">
        <v>10</v>
      </c>
      <c r="B50" s="15">
        <f t="shared" ref="B50:G50" si="28">SUM(B51:B55)</f>
        <v>0</v>
      </c>
      <c r="C50" s="15">
        <f t="shared" si="28"/>
        <v>0</v>
      </c>
      <c r="D50" s="15">
        <f t="shared" si="28"/>
        <v>0</v>
      </c>
      <c r="E50" s="15">
        <f t="shared" si="28"/>
        <v>0</v>
      </c>
      <c r="F50" s="15">
        <f t="shared" si="28"/>
        <v>0</v>
      </c>
      <c r="G50" s="15">
        <f t="shared" si="28"/>
        <v>0</v>
      </c>
      <c r="H50" s="15">
        <f t="shared" ref="H50" si="29">SUM(H51:H55)</f>
        <v>0</v>
      </c>
      <c r="I50" s="15">
        <f t="shared" ref="I50:M50" si="30">SUM(I51:I55)</f>
        <v>0</v>
      </c>
      <c r="J50" s="15">
        <f t="shared" si="30"/>
        <v>0</v>
      </c>
      <c r="K50" s="15">
        <f t="shared" ref="K50:L50" si="31">SUM(K51:K55)</f>
        <v>0</v>
      </c>
      <c r="L50" s="15">
        <f t="shared" si="31"/>
        <v>0</v>
      </c>
      <c r="M50" s="15">
        <f t="shared" si="30"/>
        <v>0</v>
      </c>
      <c r="N50" s="15">
        <f t="shared" si="9"/>
        <v>0</v>
      </c>
    </row>
    <row r="51" spans="1:14" hidden="1" x14ac:dyDescent="0.35">
      <c r="A51" s="4" t="s">
        <v>9</v>
      </c>
      <c r="B51" s="11">
        <v>0</v>
      </c>
      <c r="C51" s="11">
        <v>0</v>
      </c>
      <c r="D51" s="11">
        <v>0</v>
      </c>
      <c r="E51" s="3">
        <v>0</v>
      </c>
      <c r="F51" s="3">
        <v>0</v>
      </c>
      <c r="G51" s="11">
        <v>0</v>
      </c>
      <c r="H51" s="11">
        <v>0</v>
      </c>
      <c r="I51" s="11">
        <v>0</v>
      </c>
      <c r="J51" s="3">
        <v>0</v>
      </c>
      <c r="K51" s="3">
        <v>0</v>
      </c>
      <c r="L51" s="11">
        <v>0</v>
      </c>
      <c r="M51" s="51">
        <v>0</v>
      </c>
      <c r="N51" s="11">
        <f t="shared" si="9"/>
        <v>0</v>
      </c>
    </row>
    <row r="52" spans="1:14" hidden="1" x14ac:dyDescent="0.35">
      <c r="A52" s="4" t="s">
        <v>8</v>
      </c>
      <c r="B52" s="11">
        <v>0</v>
      </c>
      <c r="C52" s="11">
        <v>0</v>
      </c>
      <c r="D52" s="11">
        <v>0</v>
      </c>
      <c r="E52" s="3">
        <v>0</v>
      </c>
      <c r="F52" s="3">
        <v>0</v>
      </c>
      <c r="G52" s="11">
        <v>0</v>
      </c>
      <c r="H52" s="11">
        <v>0</v>
      </c>
      <c r="I52" s="11">
        <v>0</v>
      </c>
      <c r="J52" s="3">
        <v>0</v>
      </c>
      <c r="K52" s="3">
        <v>0</v>
      </c>
      <c r="L52" s="11">
        <v>0</v>
      </c>
      <c r="M52" s="51">
        <v>0</v>
      </c>
      <c r="N52" s="11">
        <f t="shared" si="9"/>
        <v>0</v>
      </c>
    </row>
    <row r="53" spans="1:14" hidden="1" x14ac:dyDescent="0.35">
      <c r="A53" s="4" t="s">
        <v>7</v>
      </c>
      <c r="B53" s="11">
        <v>0</v>
      </c>
      <c r="C53" s="11">
        <v>0</v>
      </c>
      <c r="D53" s="11">
        <v>0</v>
      </c>
      <c r="E53" s="3">
        <v>0</v>
      </c>
      <c r="F53" s="3">
        <v>0</v>
      </c>
      <c r="G53" s="11">
        <v>0</v>
      </c>
      <c r="H53" s="11">
        <v>0</v>
      </c>
      <c r="I53" s="11">
        <v>0</v>
      </c>
      <c r="J53" s="3">
        <v>0</v>
      </c>
      <c r="K53" s="3">
        <v>0</v>
      </c>
      <c r="L53" s="11">
        <v>0</v>
      </c>
      <c r="M53" s="51">
        <v>0</v>
      </c>
      <c r="N53" s="11">
        <f t="shared" si="9"/>
        <v>0</v>
      </c>
    </row>
    <row r="54" spans="1:14" hidden="1" x14ac:dyDescent="0.35">
      <c r="A54" s="4" t="s">
        <v>6</v>
      </c>
      <c r="B54" s="11">
        <v>0</v>
      </c>
      <c r="C54" s="11">
        <v>0</v>
      </c>
      <c r="D54" s="11">
        <v>0</v>
      </c>
      <c r="E54" s="3">
        <v>0</v>
      </c>
      <c r="F54" s="3">
        <v>0</v>
      </c>
      <c r="G54" s="11">
        <v>0</v>
      </c>
      <c r="H54" s="11">
        <v>0</v>
      </c>
      <c r="I54" s="11">
        <v>0</v>
      </c>
      <c r="J54" s="3">
        <v>0</v>
      </c>
      <c r="K54" s="3">
        <v>0</v>
      </c>
      <c r="L54" s="11">
        <v>0</v>
      </c>
      <c r="M54" s="51">
        <v>0</v>
      </c>
      <c r="N54" s="11">
        <f t="shared" si="9"/>
        <v>0</v>
      </c>
    </row>
    <row r="55" spans="1:14" hidden="1" x14ac:dyDescent="0.35">
      <c r="A55" s="4" t="s">
        <v>5</v>
      </c>
      <c r="B55" s="11">
        <v>0</v>
      </c>
      <c r="C55" s="11">
        <v>0</v>
      </c>
      <c r="D55" s="11">
        <v>0</v>
      </c>
      <c r="E55" s="3">
        <v>0</v>
      </c>
      <c r="F55" s="3">
        <v>0</v>
      </c>
      <c r="G55" s="11">
        <v>0</v>
      </c>
      <c r="H55" s="11">
        <v>0</v>
      </c>
      <c r="I55" s="11">
        <v>0</v>
      </c>
      <c r="J55" s="3">
        <v>0</v>
      </c>
      <c r="K55" s="3">
        <v>0</v>
      </c>
      <c r="L55" s="11">
        <v>0</v>
      </c>
      <c r="M55" s="51">
        <v>0</v>
      </c>
      <c r="N55" s="11">
        <f t="shared" si="9"/>
        <v>0</v>
      </c>
    </row>
    <row r="56" spans="1:14" x14ac:dyDescent="0.35">
      <c r="A56" s="12" t="s">
        <v>4</v>
      </c>
      <c r="B56" s="13">
        <f t="shared" ref="B56:G56" si="32">SUM(B57:B58)</f>
        <v>0</v>
      </c>
      <c r="C56" s="13">
        <f t="shared" si="32"/>
        <v>0</v>
      </c>
      <c r="D56" s="13">
        <f t="shared" si="32"/>
        <v>0</v>
      </c>
      <c r="E56" s="13">
        <f t="shared" si="32"/>
        <v>0</v>
      </c>
      <c r="F56" s="13">
        <f t="shared" si="32"/>
        <v>0</v>
      </c>
      <c r="G56" s="13">
        <f t="shared" si="32"/>
        <v>1500000</v>
      </c>
      <c r="H56" s="13">
        <f t="shared" ref="H56" si="33">SUM(H57:H58)</f>
        <v>0</v>
      </c>
      <c r="I56" s="13">
        <f t="shared" ref="I56:M56" si="34">SUM(I57:I58)</f>
        <v>0</v>
      </c>
      <c r="J56" s="13">
        <f t="shared" si="34"/>
        <v>0</v>
      </c>
      <c r="K56" s="13">
        <f t="shared" ref="K56:L56" si="35">SUM(K57:K58)</f>
        <v>0</v>
      </c>
      <c r="L56" s="13">
        <f t="shared" si="35"/>
        <v>0</v>
      </c>
      <c r="M56" s="13">
        <f t="shared" si="34"/>
        <v>0</v>
      </c>
      <c r="N56" s="13">
        <f t="shared" ref="N56:N60" si="36">SUM(B56:M56)</f>
        <v>1500000</v>
      </c>
    </row>
    <row r="57" spans="1:14" x14ac:dyDescent="0.35">
      <c r="A57" s="25" t="s">
        <v>3</v>
      </c>
      <c r="B57" s="26">
        <v>0</v>
      </c>
      <c r="C57" s="26">
        <v>0</v>
      </c>
      <c r="D57" s="26">
        <v>0</v>
      </c>
      <c r="E57" s="27">
        <v>0</v>
      </c>
      <c r="F57" s="27">
        <v>0</v>
      </c>
      <c r="G57" s="26">
        <v>1500000</v>
      </c>
      <c r="H57" s="26">
        <v>0</v>
      </c>
      <c r="I57" s="26">
        <v>0</v>
      </c>
      <c r="J57" s="27">
        <v>0</v>
      </c>
      <c r="K57" s="27">
        <v>0</v>
      </c>
      <c r="L57" s="26">
        <v>0</v>
      </c>
      <c r="M57" s="52">
        <v>0</v>
      </c>
      <c r="N57" s="26">
        <f t="shared" si="36"/>
        <v>1500000</v>
      </c>
    </row>
    <row r="58" spans="1:14" hidden="1" x14ac:dyDescent="0.35">
      <c r="A58" s="28" t="s">
        <v>2</v>
      </c>
      <c r="B58" s="75">
        <v>0</v>
      </c>
      <c r="C58" s="75">
        <v>0</v>
      </c>
      <c r="D58" s="75">
        <v>0</v>
      </c>
      <c r="E58" s="29">
        <v>0</v>
      </c>
      <c r="F58" s="29">
        <v>0</v>
      </c>
      <c r="G58" s="75">
        <v>0</v>
      </c>
      <c r="H58" s="75">
        <v>0</v>
      </c>
      <c r="I58" s="75">
        <v>0</v>
      </c>
      <c r="J58" s="29">
        <v>0</v>
      </c>
      <c r="K58" s="29">
        <v>0</v>
      </c>
      <c r="L58" s="75">
        <v>0</v>
      </c>
      <c r="M58" s="53">
        <v>0</v>
      </c>
      <c r="N58" s="75">
        <f t="shared" si="36"/>
        <v>0</v>
      </c>
    </row>
    <row r="59" spans="1:14" hidden="1" x14ac:dyDescent="0.35">
      <c r="A59" s="12" t="s">
        <v>1</v>
      </c>
      <c r="B59" s="13">
        <v>0</v>
      </c>
      <c r="C59" s="13">
        <v>0</v>
      </c>
      <c r="D59" s="13">
        <v>0</v>
      </c>
      <c r="E59" s="16">
        <v>0</v>
      </c>
      <c r="F59" s="16">
        <v>0</v>
      </c>
      <c r="G59" s="13">
        <v>0</v>
      </c>
      <c r="H59" s="13">
        <v>0</v>
      </c>
      <c r="I59" s="13">
        <v>0</v>
      </c>
      <c r="J59" s="16">
        <v>0</v>
      </c>
      <c r="K59" s="16">
        <v>0</v>
      </c>
      <c r="L59" s="13">
        <v>0</v>
      </c>
      <c r="M59" s="54">
        <v>0</v>
      </c>
      <c r="N59" s="13">
        <f t="shared" si="36"/>
        <v>0</v>
      </c>
    </row>
    <row r="60" spans="1:14" hidden="1" x14ac:dyDescent="0.35">
      <c r="A60" s="17" t="s">
        <v>0</v>
      </c>
      <c r="B60" s="19">
        <v>0</v>
      </c>
      <c r="C60" s="19">
        <v>0</v>
      </c>
      <c r="D60" s="19">
        <v>0</v>
      </c>
      <c r="E60" s="18">
        <v>0</v>
      </c>
      <c r="F60" s="18">
        <v>0</v>
      </c>
      <c r="G60" s="19">
        <v>0</v>
      </c>
      <c r="H60" s="19">
        <v>0</v>
      </c>
      <c r="I60" s="19">
        <v>0</v>
      </c>
      <c r="J60" s="18">
        <v>0</v>
      </c>
      <c r="K60" s="18">
        <v>0</v>
      </c>
      <c r="L60" s="19">
        <v>0</v>
      </c>
      <c r="M60" s="55">
        <v>0</v>
      </c>
      <c r="N60" s="19">
        <f t="shared" si="36"/>
        <v>0</v>
      </c>
    </row>
  </sheetData>
  <mergeCells count="12">
    <mergeCell ref="A3:A4"/>
    <mergeCell ref="B3:B4"/>
    <mergeCell ref="C3:C4"/>
    <mergeCell ref="L3:L4"/>
    <mergeCell ref="M3:M4"/>
    <mergeCell ref="N3:N4"/>
    <mergeCell ref="D3:D4"/>
    <mergeCell ref="E3:E4"/>
    <mergeCell ref="F3:F4"/>
    <mergeCell ref="G3:G4"/>
    <mergeCell ref="H3:H4"/>
    <mergeCell ref="I3:K3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4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A8F03-46FF-42DA-A7F8-88D183AE3A13}">
  <sheetPr>
    <pageSetUpPr fitToPage="1"/>
  </sheetPr>
  <dimension ref="A1:L14"/>
  <sheetViews>
    <sheetView zoomScale="80" zoomScaleNormal="80" workbookViewId="0">
      <pane xSplit="2" ySplit="3" topLeftCell="C4" activePane="bottomRight" state="frozenSplit"/>
      <selection pane="topRight" activeCell="C1" sqref="C1"/>
      <selection pane="bottomLeft" activeCell="A3" sqref="A3"/>
      <selection pane="bottomRight" activeCell="I18" sqref="I18"/>
    </sheetView>
  </sheetViews>
  <sheetFormatPr defaultRowHeight="21" x14ac:dyDescent="0.2"/>
  <cols>
    <col min="1" max="1" width="4.5" style="66" bestFit="1" customWidth="1"/>
    <col min="2" max="2" width="51.875" style="21" customWidth="1"/>
    <col min="3" max="3" width="12.375" style="67" customWidth="1"/>
    <col min="4" max="4" width="43.875" style="9" customWidth="1"/>
    <col min="5" max="10" width="15.75" style="68" customWidth="1"/>
    <col min="11" max="11" width="15.75" style="69" customWidth="1"/>
    <col min="12" max="12" width="12.25" style="21" bestFit="1" customWidth="1"/>
    <col min="13" max="16384" width="9" style="9"/>
  </cols>
  <sheetData>
    <row r="1" spans="1:12" s="21" customFormat="1" x14ac:dyDescent="0.2">
      <c r="A1" s="137" t="s">
        <v>81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20"/>
    </row>
    <row r="2" spans="1:12" s="21" customFormat="1" x14ac:dyDescent="0.2">
      <c r="A2" s="138" t="s">
        <v>77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20"/>
    </row>
    <row r="3" spans="1:12" s="63" customFormat="1" ht="42" x14ac:dyDescent="0.2">
      <c r="A3" s="139" t="s">
        <v>69</v>
      </c>
      <c r="B3" s="139"/>
      <c r="C3" s="57" t="s">
        <v>70</v>
      </c>
      <c r="D3" s="58" t="s">
        <v>71</v>
      </c>
      <c r="E3" s="59" t="s">
        <v>72</v>
      </c>
      <c r="F3" s="59" t="s">
        <v>73</v>
      </c>
      <c r="G3" s="59" t="s">
        <v>74</v>
      </c>
      <c r="H3" s="59" t="s">
        <v>91</v>
      </c>
      <c r="I3" s="59" t="s">
        <v>120</v>
      </c>
      <c r="J3" s="60" t="s">
        <v>75</v>
      </c>
      <c r="K3" s="61" t="s">
        <v>76</v>
      </c>
      <c r="L3" s="62"/>
    </row>
    <row r="4" spans="1:12" s="21" customFormat="1" ht="21" customHeight="1" x14ac:dyDescent="0.2">
      <c r="A4" s="131">
        <v>8</v>
      </c>
      <c r="B4" s="141" t="s">
        <v>83</v>
      </c>
      <c r="C4" s="71">
        <v>700600127</v>
      </c>
      <c r="D4" s="24" t="s">
        <v>77</v>
      </c>
      <c r="E4" s="23">
        <f>108600-5000</f>
        <v>103600</v>
      </c>
      <c r="F4" s="23">
        <f>5000-5000</f>
        <v>0</v>
      </c>
      <c r="G4" s="23">
        <f>-5240+5240</f>
        <v>0</v>
      </c>
      <c r="H4" s="23"/>
      <c r="I4" s="23"/>
      <c r="J4" s="23">
        <f t="shared" ref="J4:J11" si="0">SUM(E4:I4)</f>
        <v>103600</v>
      </c>
      <c r="K4" s="142">
        <f>SUM(J4:J5)</f>
        <v>225400</v>
      </c>
    </row>
    <row r="5" spans="1:12" s="21" customFormat="1" x14ac:dyDescent="0.2">
      <c r="A5" s="131"/>
      <c r="B5" s="134"/>
      <c r="C5" s="71">
        <v>700600134</v>
      </c>
      <c r="D5" s="24" t="s">
        <v>87</v>
      </c>
      <c r="E5" s="23">
        <f>10000+5000</f>
        <v>15000</v>
      </c>
      <c r="F5" s="23">
        <f>11000+5000</f>
        <v>16000</v>
      </c>
      <c r="G5" s="23">
        <f>6670+5240</f>
        <v>11910</v>
      </c>
      <c r="H5" s="23">
        <v>56350</v>
      </c>
      <c r="I5" s="23">
        <v>22540</v>
      </c>
      <c r="J5" s="23">
        <f t="shared" si="0"/>
        <v>121800</v>
      </c>
      <c r="K5" s="133"/>
    </row>
    <row r="6" spans="1:12" s="21" customFormat="1" x14ac:dyDescent="0.2">
      <c r="A6" s="131"/>
      <c r="B6" s="125"/>
      <c r="C6" s="71">
        <v>700600282</v>
      </c>
      <c r="D6" s="24" t="s">
        <v>121</v>
      </c>
      <c r="E6" s="23"/>
      <c r="F6" s="23"/>
      <c r="G6" s="23"/>
      <c r="H6" s="23"/>
      <c r="I6" s="23"/>
      <c r="J6" s="23"/>
      <c r="K6" s="22"/>
    </row>
    <row r="7" spans="1:12" s="21" customFormat="1" x14ac:dyDescent="0.2">
      <c r="A7" s="131"/>
      <c r="B7" s="134" t="s">
        <v>84</v>
      </c>
      <c r="C7" s="71">
        <v>700600133</v>
      </c>
      <c r="D7" s="24" t="s">
        <v>78</v>
      </c>
      <c r="E7" s="23">
        <v>7500</v>
      </c>
      <c r="F7" s="23">
        <v>14500</v>
      </c>
      <c r="G7" s="23">
        <f>16000-16</f>
        <v>15984</v>
      </c>
      <c r="H7" s="23">
        <f>10000-10000</f>
        <v>0</v>
      </c>
      <c r="I7" s="23">
        <f>-7020+7020</f>
        <v>0</v>
      </c>
      <c r="J7" s="23">
        <f t="shared" si="0"/>
        <v>37984</v>
      </c>
      <c r="K7" s="133">
        <f>SUM(J7:J10)</f>
        <v>927200</v>
      </c>
    </row>
    <row r="8" spans="1:12" s="21" customFormat="1" x14ac:dyDescent="0.2">
      <c r="A8" s="131"/>
      <c r="B8" s="134"/>
      <c r="C8" s="73">
        <v>700600281</v>
      </c>
      <c r="D8" s="70" t="s">
        <v>90</v>
      </c>
      <c r="E8" s="74">
        <v>6000</v>
      </c>
      <c r="F8" s="74">
        <v>13180</v>
      </c>
      <c r="G8" s="74">
        <v>8000</v>
      </c>
      <c r="H8" s="74">
        <v>5000</v>
      </c>
      <c r="I8" s="74">
        <v>5000</v>
      </c>
      <c r="J8" s="74">
        <f t="shared" si="0"/>
        <v>37180</v>
      </c>
      <c r="K8" s="133"/>
    </row>
    <row r="9" spans="1:12" s="21" customFormat="1" x14ac:dyDescent="0.2">
      <c r="A9" s="131"/>
      <c r="B9" s="134"/>
      <c r="C9" s="72" t="s">
        <v>88</v>
      </c>
      <c r="D9" s="24" t="s">
        <v>89</v>
      </c>
      <c r="E9" s="23"/>
      <c r="F9" s="23"/>
      <c r="G9" s="23"/>
      <c r="H9" s="23">
        <v>0</v>
      </c>
      <c r="I9" s="23">
        <v>0</v>
      </c>
      <c r="J9" s="23">
        <f t="shared" si="0"/>
        <v>0</v>
      </c>
      <c r="K9" s="133"/>
    </row>
    <row r="10" spans="1:12" s="21" customFormat="1" x14ac:dyDescent="0.2">
      <c r="A10" s="131"/>
      <c r="B10" s="135"/>
      <c r="C10" s="71">
        <v>700600137</v>
      </c>
      <c r="D10" s="24" t="s">
        <v>86</v>
      </c>
      <c r="E10" s="23">
        <v>487500</v>
      </c>
      <c r="F10" s="23">
        <v>14500</v>
      </c>
      <c r="G10" s="23">
        <f>16000+16</f>
        <v>16016</v>
      </c>
      <c r="H10" s="23">
        <f>216800+27500-8000+10000</f>
        <v>246300</v>
      </c>
      <c r="I10" s="23">
        <f>7020+80700</f>
        <v>87720</v>
      </c>
      <c r="J10" s="23">
        <f t="shared" si="0"/>
        <v>852036</v>
      </c>
      <c r="K10" s="133"/>
    </row>
    <row r="11" spans="1:12" s="21" customFormat="1" x14ac:dyDescent="0.2">
      <c r="A11" s="131"/>
      <c r="B11" s="135" t="s">
        <v>85</v>
      </c>
      <c r="C11" s="71">
        <v>700600127</v>
      </c>
      <c r="D11" s="24" t="s">
        <v>77</v>
      </c>
      <c r="E11" s="23">
        <v>82600</v>
      </c>
      <c r="F11" s="23">
        <v>0</v>
      </c>
      <c r="G11" s="23">
        <v>0</v>
      </c>
      <c r="H11" s="23">
        <v>0</v>
      </c>
      <c r="I11" s="23">
        <v>0</v>
      </c>
      <c r="J11" s="23">
        <f t="shared" si="0"/>
        <v>82600</v>
      </c>
      <c r="K11" s="133">
        <f>SUM(J11:J12)</f>
        <v>567600</v>
      </c>
    </row>
    <row r="12" spans="1:12" s="21" customFormat="1" x14ac:dyDescent="0.2">
      <c r="A12" s="132"/>
      <c r="B12" s="136"/>
      <c r="C12" s="71">
        <v>700600137</v>
      </c>
      <c r="D12" s="24" t="s">
        <v>86</v>
      </c>
      <c r="E12" s="23">
        <v>277400</v>
      </c>
      <c r="F12" s="23">
        <v>0</v>
      </c>
      <c r="G12" s="23">
        <v>8940</v>
      </c>
      <c r="H12" s="23">
        <v>141900</v>
      </c>
      <c r="I12" s="23">
        <v>56760</v>
      </c>
      <c r="J12" s="23">
        <f t="shared" ref="J12" si="1">SUM(E12:I12)</f>
        <v>485000</v>
      </c>
      <c r="K12" s="133"/>
    </row>
    <row r="13" spans="1:12" ht="21.75" thickBot="1" x14ac:dyDescent="0.25">
      <c r="A13" s="140" t="s">
        <v>64</v>
      </c>
      <c r="B13" s="140"/>
      <c r="C13" s="140"/>
      <c r="D13" s="140"/>
      <c r="E13" s="64">
        <f>SUBTOTAL(9,E4:E12)</f>
        <v>979600</v>
      </c>
      <c r="F13" s="64">
        <f>SUBTOTAL(9,F4:F12)</f>
        <v>58180</v>
      </c>
      <c r="G13" s="64">
        <f>SUBTOTAL(9,G4:G12)</f>
        <v>60850</v>
      </c>
      <c r="H13" s="64">
        <f>SUBTOTAL(9,H4:H12)</f>
        <v>449550</v>
      </c>
      <c r="I13" s="64">
        <f>SUBTOTAL(9,I4:I12)</f>
        <v>172020</v>
      </c>
      <c r="J13" s="64">
        <f>SUBTOTAL(9,J4:J12)</f>
        <v>1720200</v>
      </c>
      <c r="K13" s="64">
        <f>SUBTOTAL(9,K4:K12)</f>
        <v>1720200</v>
      </c>
      <c r="L13" s="65"/>
    </row>
    <row r="14" spans="1:12" ht="21.75" thickTop="1" x14ac:dyDescent="0.2">
      <c r="K14" s="9"/>
    </row>
  </sheetData>
  <autoFilter ref="A3:L13" xr:uid="{00000000-0009-0000-0000-000001000000}">
    <filterColumn colId="0" showButton="0"/>
  </autoFilter>
  <mergeCells count="11">
    <mergeCell ref="A1:K1"/>
    <mergeCell ref="A2:K2"/>
    <mergeCell ref="A3:B3"/>
    <mergeCell ref="A13:D13"/>
    <mergeCell ref="B4:B5"/>
    <mergeCell ref="K4:K5"/>
    <mergeCell ref="K7:K10"/>
    <mergeCell ref="B7:B10"/>
    <mergeCell ref="B11:B12"/>
    <mergeCell ref="K11:K12"/>
    <mergeCell ref="A4:A12"/>
  </mergeCells>
  <phoneticPr fontId="13" type="noConversion"/>
  <printOptions horizontalCentered="1"/>
  <pageMargins left="0.39370078740157483" right="0.39370078740157483" top="0.78740157480314965" bottom="0.3543307086614173" header="0.31496062992125984" footer="0.31496062992125984"/>
  <pageSetup paperSize="9" scale="5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650AB-3593-4822-AC77-38BAC2BDAD6A}">
  <sheetPr>
    <pageSetUpPr fitToPage="1"/>
  </sheetPr>
  <dimension ref="A1:T243"/>
  <sheetViews>
    <sheetView tabSelected="1" zoomScaleNormal="100" workbookViewId="0">
      <pane xSplit="2" ySplit="7" topLeftCell="C177" activePane="bottomRight" state="frozenSplit"/>
      <selection pane="topRight" activeCell="G16" sqref="G16"/>
      <selection pane="bottomLeft" activeCell="G16" sqref="G16"/>
      <selection pane="bottomRight" activeCell="E233" sqref="E233"/>
    </sheetView>
  </sheetViews>
  <sheetFormatPr defaultRowHeight="18.75" x14ac:dyDescent="0.3"/>
  <cols>
    <col min="1" max="1" width="28.75" style="83" customWidth="1"/>
    <col min="2" max="18" width="12.625" style="86" customWidth="1"/>
    <col min="19" max="19" width="12.625" style="83" customWidth="1"/>
    <col min="20" max="16384" width="9" style="83"/>
  </cols>
  <sheetData>
    <row r="1" spans="1:20" x14ac:dyDescent="0.3">
      <c r="A1" s="30" t="s">
        <v>81</v>
      </c>
      <c r="B1" s="84"/>
      <c r="C1" s="84"/>
      <c r="D1" s="84"/>
      <c r="E1" s="84"/>
      <c r="F1" s="84"/>
      <c r="G1" s="84"/>
      <c r="H1" s="84"/>
      <c r="I1" s="84"/>
      <c r="J1" s="84"/>
      <c r="K1" s="85"/>
    </row>
    <row r="2" spans="1:20" x14ac:dyDescent="0.3">
      <c r="A2" s="32" t="s">
        <v>92</v>
      </c>
    </row>
    <row r="3" spans="1:20" x14ac:dyDescent="0.3">
      <c r="A3" s="87" t="s">
        <v>77</v>
      </c>
      <c r="B3" s="88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</row>
    <row r="4" spans="1:20" s="34" customFormat="1" x14ac:dyDescent="0.3">
      <c r="A4" s="35" t="s">
        <v>66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</row>
    <row r="5" spans="1:20" s="34" customFormat="1" x14ac:dyDescent="0.3">
      <c r="A5" s="148" t="s">
        <v>65</v>
      </c>
      <c r="B5" s="150" t="s">
        <v>64</v>
      </c>
      <c r="C5" s="152" t="s">
        <v>63</v>
      </c>
      <c r="D5" s="153"/>
      <c r="E5" s="154"/>
      <c r="F5" s="155" t="s">
        <v>62</v>
      </c>
      <c r="G5" s="152" t="s">
        <v>61</v>
      </c>
      <c r="H5" s="153"/>
      <c r="I5" s="154"/>
      <c r="J5" s="155" t="s">
        <v>60</v>
      </c>
      <c r="K5" s="152" t="s">
        <v>59</v>
      </c>
      <c r="L5" s="153"/>
      <c r="M5" s="154"/>
      <c r="N5" s="155" t="s">
        <v>58</v>
      </c>
      <c r="O5" s="152" t="s">
        <v>57</v>
      </c>
      <c r="P5" s="153"/>
      <c r="Q5" s="154"/>
      <c r="R5" s="155" t="s">
        <v>56</v>
      </c>
    </row>
    <row r="6" spans="1:20" s="91" customFormat="1" x14ac:dyDescent="0.2">
      <c r="A6" s="149"/>
      <c r="B6" s="151"/>
      <c r="C6" s="90">
        <v>24381</v>
      </c>
      <c r="D6" s="90">
        <v>24412</v>
      </c>
      <c r="E6" s="90">
        <v>24442</v>
      </c>
      <c r="F6" s="156"/>
      <c r="G6" s="90">
        <v>24473</v>
      </c>
      <c r="H6" s="90">
        <v>24504</v>
      </c>
      <c r="I6" s="90">
        <v>24532</v>
      </c>
      <c r="J6" s="156"/>
      <c r="K6" s="90">
        <v>24563</v>
      </c>
      <c r="L6" s="90">
        <v>24593</v>
      </c>
      <c r="M6" s="90">
        <v>24624</v>
      </c>
      <c r="N6" s="156"/>
      <c r="O6" s="90">
        <v>24654</v>
      </c>
      <c r="P6" s="90">
        <v>24685</v>
      </c>
      <c r="Q6" s="90">
        <v>24716</v>
      </c>
      <c r="R6" s="156"/>
    </row>
    <row r="7" spans="1:20" s="34" customFormat="1" ht="19.5" thickBot="1" x14ac:dyDescent="0.35">
      <c r="A7" s="92" t="s">
        <v>55</v>
      </c>
      <c r="B7" s="93">
        <f t="shared" ref="B7:R7" si="0">SUM(B8+B13+B58+B61+B62)</f>
        <v>103600</v>
      </c>
      <c r="C7" s="93">
        <f t="shared" si="0"/>
        <v>0</v>
      </c>
      <c r="D7" s="93">
        <f t="shared" si="0"/>
        <v>0</v>
      </c>
      <c r="E7" s="93">
        <f t="shared" si="0"/>
        <v>103600</v>
      </c>
      <c r="F7" s="93">
        <f t="shared" si="0"/>
        <v>103600</v>
      </c>
      <c r="G7" s="93">
        <f t="shared" si="0"/>
        <v>0</v>
      </c>
      <c r="H7" s="93">
        <f t="shared" si="0"/>
        <v>0</v>
      </c>
      <c r="I7" s="93">
        <f t="shared" si="0"/>
        <v>0</v>
      </c>
      <c r="J7" s="93">
        <f t="shared" si="0"/>
        <v>0</v>
      </c>
      <c r="K7" s="93">
        <f t="shared" si="0"/>
        <v>0</v>
      </c>
      <c r="L7" s="93">
        <f t="shared" si="0"/>
        <v>0</v>
      </c>
      <c r="M7" s="93">
        <f t="shared" si="0"/>
        <v>0</v>
      </c>
      <c r="N7" s="93">
        <f t="shared" si="0"/>
        <v>0</v>
      </c>
      <c r="O7" s="93">
        <f t="shared" si="0"/>
        <v>0</v>
      </c>
      <c r="P7" s="93">
        <f t="shared" si="0"/>
        <v>0</v>
      </c>
      <c r="Q7" s="93">
        <f t="shared" si="0"/>
        <v>0</v>
      </c>
      <c r="R7" s="93">
        <f t="shared" si="0"/>
        <v>0</v>
      </c>
      <c r="S7" s="33"/>
      <c r="T7" s="94"/>
    </row>
    <row r="8" spans="1:20" s="34" customFormat="1" hidden="1" x14ac:dyDescent="0.3">
      <c r="A8" s="78" t="s">
        <v>54</v>
      </c>
      <c r="B8" s="79">
        <f t="shared" ref="B8:R8" si="1">SUM(B9:B12)</f>
        <v>0</v>
      </c>
      <c r="C8" s="79">
        <f t="shared" si="1"/>
        <v>0</v>
      </c>
      <c r="D8" s="79">
        <f t="shared" si="1"/>
        <v>0</v>
      </c>
      <c r="E8" s="79">
        <f t="shared" si="1"/>
        <v>0</v>
      </c>
      <c r="F8" s="79">
        <f t="shared" si="1"/>
        <v>0</v>
      </c>
      <c r="G8" s="79">
        <f t="shared" si="1"/>
        <v>0</v>
      </c>
      <c r="H8" s="79">
        <f t="shared" si="1"/>
        <v>0</v>
      </c>
      <c r="I8" s="79">
        <f t="shared" si="1"/>
        <v>0</v>
      </c>
      <c r="J8" s="79">
        <f t="shared" si="1"/>
        <v>0</v>
      </c>
      <c r="K8" s="79">
        <f t="shared" si="1"/>
        <v>0</v>
      </c>
      <c r="L8" s="79">
        <f t="shared" si="1"/>
        <v>0</v>
      </c>
      <c r="M8" s="79">
        <f t="shared" si="1"/>
        <v>0</v>
      </c>
      <c r="N8" s="79">
        <f t="shared" si="1"/>
        <v>0</v>
      </c>
      <c r="O8" s="79">
        <f t="shared" si="1"/>
        <v>0</v>
      </c>
      <c r="P8" s="79">
        <f t="shared" si="1"/>
        <v>0</v>
      </c>
      <c r="Q8" s="79">
        <f t="shared" si="1"/>
        <v>0</v>
      </c>
      <c r="R8" s="79">
        <f t="shared" si="1"/>
        <v>0</v>
      </c>
      <c r="S8" s="33"/>
      <c r="T8" s="94"/>
    </row>
    <row r="9" spans="1:20" s="34" customFormat="1" hidden="1" x14ac:dyDescent="0.3">
      <c r="A9" s="38" t="s">
        <v>53</v>
      </c>
      <c r="B9" s="39">
        <f>SUM(F9+J9+N9+R9)</f>
        <v>0</v>
      </c>
      <c r="C9" s="40"/>
      <c r="D9" s="40"/>
      <c r="E9" s="40"/>
      <c r="F9" s="39">
        <f>SUM(C9:E9)</f>
        <v>0</v>
      </c>
      <c r="G9" s="40"/>
      <c r="H9" s="40"/>
      <c r="I9" s="40"/>
      <c r="J9" s="39">
        <f>SUM(G9:I9)</f>
        <v>0</v>
      </c>
      <c r="K9" s="40"/>
      <c r="L9" s="40"/>
      <c r="M9" s="40"/>
      <c r="N9" s="39">
        <f>SUM(K9:M9)</f>
        <v>0</v>
      </c>
      <c r="O9" s="40"/>
      <c r="P9" s="40"/>
      <c r="Q9" s="40"/>
      <c r="R9" s="39">
        <f>SUM(O9:Q9)</f>
        <v>0</v>
      </c>
      <c r="S9" s="33"/>
      <c r="T9" s="94"/>
    </row>
    <row r="10" spans="1:20" s="34" customFormat="1" hidden="1" x14ac:dyDescent="0.3">
      <c r="A10" s="38" t="s">
        <v>52</v>
      </c>
      <c r="B10" s="39">
        <f>SUM(F10+J10+N10+R10)</f>
        <v>0</v>
      </c>
      <c r="C10" s="40"/>
      <c r="D10" s="40"/>
      <c r="E10" s="40"/>
      <c r="F10" s="39">
        <f>SUM(C10:E10)</f>
        <v>0</v>
      </c>
      <c r="G10" s="40"/>
      <c r="H10" s="40"/>
      <c r="I10" s="40"/>
      <c r="J10" s="39">
        <f>SUM(G10:I10)</f>
        <v>0</v>
      </c>
      <c r="K10" s="40"/>
      <c r="L10" s="40"/>
      <c r="M10" s="40"/>
      <c r="N10" s="39">
        <f>SUM(K10:M10)</f>
        <v>0</v>
      </c>
      <c r="O10" s="40"/>
      <c r="P10" s="40"/>
      <c r="Q10" s="40"/>
      <c r="R10" s="39">
        <f>SUM(O10:Q10)</f>
        <v>0</v>
      </c>
      <c r="S10" s="33"/>
      <c r="T10" s="94"/>
    </row>
    <row r="11" spans="1:20" s="34" customFormat="1" hidden="1" x14ac:dyDescent="0.3">
      <c r="A11" s="38" t="s">
        <v>51</v>
      </c>
      <c r="B11" s="39">
        <f>SUM(F11+J11+N11+R11)</f>
        <v>0</v>
      </c>
      <c r="C11" s="40"/>
      <c r="D11" s="40"/>
      <c r="E11" s="40"/>
      <c r="F11" s="39">
        <f>SUM(C11:E11)</f>
        <v>0</v>
      </c>
      <c r="G11" s="40"/>
      <c r="H11" s="40"/>
      <c r="I11" s="40"/>
      <c r="J11" s="39">
        <f>SUM(G11:I11)</f>
        <v>0</v>
      </c>
      <c r="K11" s="40"/>
      <c r="L11" s="40"/>
      <c r="M11" s="40"/>
      <c r="N11" s="39">
        <f>SUM(K11:M11)</f>
        <v>0</v>
      </c>
      <c r="O11" s="40"/>
      <c r="P11" s="40"/>
      <c r="Q11" s="40"/>
      <c r="R11" s="39">
        <f>SUM(O11:Q11)</f>
        <v>0</v>
      </c>
      <c r="S11" s="33"/>
      <c r="T11" s="94"/>
    </row>
    <row r="12" spans="1:20" s="34" customFormat="1" hidden="1" x14ac:dyDescent="0.3">
      <c r="A12" s="38" t="s">
        <v>50</v>
      </c>
      <c r="B12" s="39">
        <f>SUM(F12+J12+N12+R12)</f>
        <v>0</v>
      </c>
      <c r="C12" s="40"/>
      <c r="D12" s="40"/>
      <c r="E12" s="40"/>
      <c r="F12" s="39">
        <f>SUM(C12:E12)</f>
        <v>0</v>
      </c>
      <c r="G12" s="40"/>
      <c r="H12" s="40"/>
      <c r="I12" s="40"/>
      <c r="J12" s="39">
        <f>SUM(G12:I12)</f>
        <v>0</v>
      </c>
      <c r="K12" s="40"/>
      <c r="L12" s="40"/>
      <c r="M12" s="40"/>
      <c r="N12" s="39">
        <f>SUM(K12:M12)</f>
        <v>0</v>
      </c>
      <c r="O12" s="40"/>
      <c r="P12" s="40"/>
      <c r="Q12" s="40"/>
      <c r="R12" s="39">
        <f>SUM(O12:Q12)</f>
        <v>0</v>
      </c>
      <c r="S12" s="33"/>
      <c r="T12" s="94"/>
    </row>
    <row r="13" spans="1:20" s="34" customFormat="1" hidden="1" x14ac:dyDescent="0.3">
      <c r="A13" s="41" t="s">
        <v>49</v>
      </c>
      <c r="B13" s="42">
        <f t="shared" ref="B13:R13" si="2">SUM(B14+B52)</f>
        <v>103600</v>
      </c>
      <c r="C13" s="42">
        <f t="shared" si="2"/>
        <v>0</v>
      </c>
      <c r="D13" s="42">
        <f t="shared" si="2"/>
        <v>0</v>
      </c>
      <c r="E13" s="42">
        <f t="shared" si="2"/>
        <v>103600</v>
      </c>
      <c r="F13" s="42">
        <f t="shared" si="2"/>
        <v>103600</v>
      </c>
      <c r="G13" s="42">
        <f t="shared" si="2"/>
        <v>0</v>
      </c>
      <c r="H13" s="42">
        <f t="shared" si="2"/>
        <v>0</v>
      </c>
      <c r="I13" s="42">
        <f t="shared" si="2"/>
        <v>0</v>
      </c>
      <c r="J13" s="42">
        <f t="shared" si="2"/>
        <v>0</v>
      </c>
      <c r="K13" s="42">
        <f t="shared" si="2"/>
        <v>0</v>
      </c>
      <c r="L13" s="42">
        <f t="shared" si="2"/>
        <v>0</v>
      </c>
      <c r="M13" s="42">
        <f t="shared" si="2"/>
        <v>0</v>
      </c>
      <c r="N13" s="42">
        <f t="shared" si="2"/>
        <v>0</v>
      </c>
      <c r="O13" s="42">
        <f t="shared" si="2"/>
        <v>0</v>
      </c>
      <c r="P13" s="42">
        <f t="shared" si="2"/>
        <v>0</v>
      </c>
      <c r="Q13" s="42">
        <f t="shared" si="2"/>
        <v>0</v>
      </c>
      <c r="R13" s="42">
        <f t="shared" si="2"/>
        <v>0</v>
      </c>
      <c r="S13" s="33"/>
      <c r="T13" s="94"/>
    </row>
    <row r="14" spans="1:20" s="34" customFormat="1" hidden="1" x14ac:dyDescent="0.3">
      <c r="A14" s="38" t="s">
        <v>48</v>
      </c>
      <c r="B14" s="39">
        <f t="shared" ref="B14:R14" si="3">SUM(B15+B24+B37)</f>
        <v>103600</v>
      </c>
      <c r="C14" s="39">
        <f t="shared" si="3"/>
        <v>0</v>
      </c>
      <c r="D14" s="39">
        <f t="shared" si="3"/>
        <v>0</v>
      </c>
      <c r="E14" s="39">
        <f t="shared" si="3"/>
        <v>103600</v>
      </c>
      <c r="F14" s="39">
        <f t="shared" si="3"/>
        <v>103600</v>
      </c>
      <c r="G14" s="39">
        <f t="shared" si="3"/>
        <v>0</v>
      </c>
      <c r="H14" s="39">
        <f t="shared" si="3"/>
        <v>0</v>
      </c>
      <c r="I14" s="39">
        <f t="shared" si="3"/>
        <v>0</v>
      </c>
      <c r="J14" s="39">
        <f t="shared" si="3"/>
        <v>0</v>
      </c>
      <c r="K14" s="39">
        <f t="shared" si="3"/>
        <v>0</v>
      </c>
      <c r="L14" s="39">
        <f t="shared" si="3"/>
        <v>0</v>
      </c>
      <c r="M14" s="39">
        <f t="shared" si="3"/>
        <v>0</v>
      </c>
      <c r="N14" s="39">
        <f t="shared" si="3"/>
        <v>0</v>
      </c>
      <c r="O14" s="39">
        <f t="shared" si="3"/>
        <v>0</v>
      </c>
      <c r="P14" s="39">
        <f t="shared" si="3"/>
        <v>0</v>
      </c>
      <c r="Q14" s="39">
        <f t="shared" si="3"/>
        <v>0</v>
      </c>
      <c r="R14" s="39">
        <f t="shared" si="3"/>
        <v>0</v>
      </c>
      <c r="S14" s="33"/>
      <c r="T14" s="94"/>
    </row>
    <row r="15" spans="1:20" s="34" customFormat="1" hidden="1" x14ac:dyDescent="0.3">
      <c r="A15" s="43" t="s">
        <v>47</v>
      </c>
      <c r="B15" s="39">
        <f t="shared" ref="B15:R15" si="4">SUM(B16:B23)</f>
        <v>0</v>
      </c>
      <c r="C15" s="39">
        <f t="shared" si="4"/>
        <v>0</v>
      </c>
      <c r="D15" s="39">
        <f t="shared" si="4"/>
        <v>0</v>
      </c>
      <c r="E15" s="39">
        <f t="shared" si="4"/>
        <v>0</v>
      </c>
      <c r="F15" s="39">
        <f t="shared" si="4"/>
        <v>0</v>
      </c>
      <c r="G15" s="39">
        <f t="shared" si="4"/>
        <v>0</v>
      </c>
      <c r="H15" s="39">
        <f t="shared" si="4"/>
        <v>0</v>
      </c>
      <c r="I15" s="39">
        <f t="shared" si="4"/>
        <v>0</v>
      </c>
      <c r="J15" s="39">
        <f t="shared" si="4"/>
        <v>0</v>
      </c>
      <c r="K15" s="39">
        <f t="shared" si="4"/>
        <v>0</v>
      </c>
      <c r="L15" s="39">
        <f t="shared" si="4"/>
        <v>0</v>
      </c>
      <c r="M15" s="39">
        <f t="shared" si="4"/>
        <v>0</v>
      </c>
      <c r="N15" s="39">
        <f t="shared" si="4"/>
        <v>0</v>
      </c>
      <c r="O15" s="39">
        <f t="shared" si="4"/>
        <v>0</v>
      </c>
      <c r="P15" s="39">
        <f t="shared" si="4"/>
        <v>0</v>
      </c>
      <c r="Q15" s="39">
        <f t="shared" si="4"/>
        <v>0</v>
      </c>
      <c r="R15" s="39">
        <f t="shared" si="4"/>
        <v>0</v>
      </c>
      <c r="S15" s="33"/>
      <c r="T15" s="94"/>
    </row>
    <row r="16" spans="1:20" s="34" customFormat="1" hidden="1" x14ac:dyDescent="0.3">
      <c r="A16" s="38" t="s">
        <v>46</v>
      </c>
      <c r="B16" s="39">
        <f t="shared" ref="B16:B23" si="5">SUM(F16+J16+N16+R16)</f>
        <v>0</v>
      </c>
      <c r="C16" s="40"/>
      <c r="D16" s="40"/>
      <c r="E16" s="40"/>
      <c r="F16" s="39">
        <f t="shared" ref="F16:F23" si="6">SUM(C16:E16)</f>
        <v>0</v>
      </c>
      <c r="G16" s="40"/>
      <c r="H16" s="40"/>
      <c r="I16" s="40"/>
      <c r="J16" s="39">
        <f t="shared" ref="J16:J23" si="7">SUM(G16:I16)</f>
        <v>0</v>
      </c>
      <c r="K16" s="40"/>
      <c r="L16" s="40"/>
      <c r="M16" s="40"/>
      <c r="N16" s="39">
        <f t="shared" ref="N16:N23" si="8">SUM(K16:M16)</f>
        <v>0</v>
      </c>
      <c r="O16" s="40"/>
      <c r="P16" s="40"/>
      <c r="Q16" s="40"/>
      <c r="R16" s="39">
        <f t="shared" ref="R16:R23" si="9">SUM(O16:Q16)</f>
        <v>0</v>
      </c>
      <c r="S16" s="33"/>
      <c r="T16" s="94"/>
    </row>
    <row r="17" spans="1:20" s="34" customFormat="1" hidden="1" x14ac:dyDescent="0.3">
      <c r="A17" s="38" t="s">
        <v>45</v>
      </c>
      <c r="B17" s="39">
        <f t="shared" si="5"/>
        <v>0</v>
      </c>
      <c r="C17" s="40"/>
      <c r="D17" s="40"/>
      <c r="E17" s="40"/>
      <c r="F17" s="39">
        <f t="shared" si="6"/>
        <v>0</v>
      </c>
      <c r="G17" s="40"/>
      <c r="H17" s="40"/>
      <c r="I17" s="40"/>
      <c r="J17" s="39">
        <f t="shared" si="7"/>
        <v>0</v>
      </c>
      <c r="K17" s="40"/>
      <c r="L17" s="40"/>
      <c r="M17" s="40"/>
      <c r="N17" s="39">
        <f t="shared" si="8"/>
        <v>0</v>
      </c>
      <c r="O17" s="40"/>
      <c r="P17" s="40"/>
      <c r="Q17" s="40"/>
      <c r="R17" s="39">
        <f t="shared" si="9"/>
        <v>0</v>
      </c>
      <c r="S17" s="33"/>
      <c r="T17" s="94"/>
    </row>
    <row r="18" spans="1:20" s="34" customFormat="1" hidden="1" x14ac:dyDescent="0.3">
      <c r="A18" s="38" t="s">
        <v>44</v>
      </c>
      <c r="B18" s="39">
        <f t="shared" si="5"/>
        <v>0</v>
      </c>
      <c r="C18" s="40"/>
      <c r="D18" s="40"/>
      <c r="E18" s="40"/>
      <c r="F18" s="39">
        <f t="shared" si="6"/>
        <v>0</v>
      </c>
      <c r="G18" s="40"/>
      <c r="H18" s="40"/>
      <c r="I18" s="40"/>
      <c r="J18" s="39">
        <f t="shared" si="7"/>
        <v>0</v>
      </c>
      <c r="K18" s="40"/>
      <c r="L18" s="40"/>
      <c r="M18" s="40"/>
      <c r="N18" s="39">
        <f t="shared" si="8"/>
        <v>0</v>
      </c>
      <c r="O18" s="40"/>
      <c r="P18" s="40"/>
      <c r="Q18" s="40"/>
      <c r="R18" s="39">
        <f t="shared" si="9"/>
        <v>0</v>
      </c>
      <c r="S18" s="33"/>
      <c r="T18" s="94"/>
    </row>
    <row r="19" spans="1:20" s="34" customFormat="1" hidden="1" x14ac:dyDescent="0.3">
      <c r="A19" s="38" t="s">
        <v>43</v>
      </c>
      <c r="B19" s="39">
        <f t="shared" si="5"/>
        <v>0</v>
      </c>
      <c r="C19" s="40"/>
      <c r="D19" s="40"/>
      <c r="E19" s="40"/>
      <c r="F19" s="39">
        <f t="shared" si="6"/>
        <v>0</v>
      </c>
      <c r="G19" s="40"/>
      <c r="H19" s="40"/>
      <c r="I19" s="40"/>
      <c r="J19" s="39">
        <f t="shared" si="7"/>
        <v>0</v>
      </c>
      <c r="K19" s="40"/>
      <c r="L19" s="40"/>
      <c r="M19" s="40"/>
      <c r="N19" s="39">
        <f t="shared" si="8"/>
        <v>0</v>
      </c>
      <c r="O19" s="40"/>
      <c r="P19" s="40"/>
      <c r="Q19" s="40"/>
      <c r="R19" s="39">
        <f t="shared" si="9"/>
        <v>0</v>
      </c>
      <c r="S19" s="33"/>
      <c r="T19" s="94"/>
    </row>
    <row r="20" spans="1:20" s="34" customFormat="1" hidden="1" x14ac:dyDescent="0.3">
      <c r="A20" s="38" t="s">
        <v>42</v>
      </c>
      <c r="B20" s="39">
        <f t="shared" si="5"/>
        <v>0</v>
      </c>
      <c r="C20" s="40"/>
      <c r="D20" s="40"/>
      <c r="E20" s="40"/>
      <c r="F20" s="39">
        <f t="shared" si="6"/>
        <v>0</v>
      </c>
      <c r="G20" s="40"/>
      <c r="H20" s="40"/>
      <c r="I20" s="40"/>
      <c r="J20" s="39">
        <f t="shared" si="7"/>
        <v>0</v>
      </c>
      <c r="K20" s="40"/>
      <c r="L20" s="40"/>
      <c r="M20" s="40"/>
      <c r="N20" s="39">
        <f t="shared" si="8"/>
        <v>0</v>
      </c>
      <c r="O20" s="40"/>
      <c r="P20" s="40"/>
      <c r="Q20" s="40"/>
      <c r="R20" s="39">
        <f t="shared" si="9"/>
        <v>0</v>
      </c>
      <c r="S20" s="33"/>
      <c r="T20" s="94"/>
    </row>
    <row r="21" spans="1:20" s="34" customFormat="1" hidden="1" x14ac:dyDescent="0.3">
      <c r="A21" s="38" t="s">
        <v>41</v>
      </c>
      <c r="B21" s="39">
        <f t="shared" si="5"/>
        <v>0</v>
      </c>
      <c r="C21" s="40"/>
      <c r="D21" s="40"/>
      <c r="E21" s="40"/>
      <c r="F21" s="39">
        <f t="shared" si="6"/>
        <v>0</v>
      </c>
      <c r="G21" s="40"/>
      <c r="H21" s="40"/>
      <c r="I21" s="40"/>
      <c r="J21" s="39">
        <f t="shared" si="7"/>
        <v>0</v>
      </c>
      <c r="K21" s="40"/>
      <c r="L21" s="40"/>
      <c r="M21" s="40"/>
      <c r="N21" s="39">
        <f t="shared" si="8"/>
        <v>0</v>
      </c>
      <c r="O21" s="40"/>
      <c r="P21" s="40"/>
      <c r="Q21" s="40"/>
      <c r="R21" s="39">
        <f t="shared" si="9"/>
        <v>0</v>
      </c>
      <c r="S21" s="33"/>
      <c r="T21" s="94"/>
    </row>
    <row r="22" spans="1:20" s="34" customFormat="1" hidden="1" x14ac:dyDescent="0.3">
      <c r="A22" s="38" t="s">
        <v>40</v>
      </c>
      <c r="B22" s="39">
        <f t="shared" si="5"/>
        <v>0</v>
      </c>
      <c r="C22" s="40"/>
      <c r="D22" s="40"/>
      <c r="E22" s="40"/>
      <c r="F22" s="39">
        <f t="shared" si="6"/>
        <v>0</v>
      </c>
      <c r="G22" s="40"/>
      <c r="H22" s="40"/>
      <c r="I22" s="40"/>
      <c r="J22" s="39">
        <f t="shared" si="7"/>
        <v>0</v>
      </c>
      <c r="K22" s="40"/>
      <c r="L22" s="40"/>
      <c r="M22" s="40"/>
      <c r="N22" s="39">
        <f t="shared" si="8"/>
        <v>0</v>
      </c>
      <c r="O22" s="40"/>
      <c r="P22" s="40"/>
      <c r="Q22" s="40"/>
      <c r="R22" s="39">
        <f t="shared" si="9"/>
        <v>0</v>
      </c>
      <c r="S22" s="33"/>
      <c r="T22" s="94"/>
    </row>
    <row r="23" spans="1:20" s="34" customFormat="1" hidden="1" x14ac:dyDescent="0.3">
      <c r="A23" s="38" t="s">
        <v>39</v>
      </c>
      <c r="B23" s="39">
        <f t="shared" si="5"/>
        <v>0</v>
      </c>
      <c r="C23" s="40"/>
      <c r="D23" s="40"/>
      <c r="E23" s="40"/>
      <c r="F23" s="39">
        <f t="shared" si="6"/>
        <v>0</v>
      </c>
      <c r="G23" s="40"/>
      <c r="H23" s="40"/>
      <c r="I23" s="40"/>
      <c r="J23" s="39">
        <f t="shared" si="7"/>
        <v>0</v>
      </c>
      <c r="K23" s="40"/>
      <c r="L23" s="40"/>
      <c r="M23" s="40"/>
      <c r="N23" s="39">
        <f t="shared" si="8"/>
        <v>0</v>
      </c>
      <c r="O23" s="40"/>
      <c r="P23" s="40"/>
      <c r="Q23" s="40"/>
      <c r="R23" s="39">
        <f t="shared" si="9"/>
        <v>0</v>
      </c>
      <c r="S23" s="33"/>
      <c r="T23" s="94"/>
    </row>
    <row r="24" spans="1:20" s="34" customFormat="1" hidden="1" x14ac:dyDescent="0.3">
      <c r="A24" s="43" t="s">
        <v>38</v>
      </c>
      <c r="B24" s="39">
        <f t="shared" ref="B24:R24" si="10">SUM(B25:B36)</f>
        <v>0</v>
      </c>
      <c r="C24" s="39">
        <f t="shared" si="10"/>
        <v>0</v>
      </c>
      <c r="D24" s="39">
        <f t="shared" si="10"/>
        <v>0</v>
      </c>
      <c r="E24" s="39">
        <f t="shared" si="10"/>
        <v>0</v>
      </c>
      <c r="F24" s="39">
        <f t="shared" si="10"/>
        <v>0</v>
      </c>
      <c r="G24" s="39">
        <f t="shared" si="10"/>
        <v>0</v>
      </c>
      <c r="H24" s="39">
        <f t="shared" si="10"/>
        <v>0</v>
      </c>
      <c r="I24" s="39">
        <f t="shared" si="10"/>
        <v>0</v>
      </c>
      <c r="J24" s="39">
        <f t="shared" si="10"/>
        <v>0</v>
      </c>
      <c r="K24" s="39">
        <f t="shared" si="10"/>
        <v>0</v>
      </c>
      <c r="L24" s="39">
        <f t="shared" si="10"/>
        <v>0</v>
      </c>
      <c r="M24" s="39">
        <f t="shared" si="10"/>
        <v>0</v>
      </c>
      <c r="N24" s="39">
        <f t="shared" si="10"/>
        <v>0</v>
      </c>
      <c r="O24" s="39">
        <f t="shared" si="10"/>
        <v>0</v>
      </c>
      <c r="P24" s="39">
        <f t="shared" si="10"/>
        <v>0</v>
      </c>
      <c r="Q24" s="39">
        <f t="shared" si="10"/>
        <v>0</v>
      </c>
      <c r="R24" s="39">
        <f t="shared" si="10"/>
        <v>0</v>
      </c>
      <c r="S24" s="33"/>
      <c r="T24" s="94"/>
    </row>
    <row r="25" spans="1:20" s="34" customFormat="1" hidden="1" x14ac:dyDescent="0.3">
      <c r="A25" s="38" t="s">
        <v>37</v>
      </c>
      <c r="B25" s="39">
        <f t="shared" ref="B25:B36" si="11">SUM(F25+J25+N25+R25)</f>
        <v>0</v>
      </c>
      <c r="C25" s="40">
        <f>1500-1500</f>
        <v>0</v>
      </c>
      <c r="D25" s="40">
        <f>1500-1500</f>
        <v>0</v>
      </c>
      <c r="E25" s="40">
        <f>2000-2000</f>
        <v>0</v>
      </c>
      <c r="F25" s="39">
        <f t="shared" ref="F25:F36" si="12">SUM(C25:E25)</f>
        <v>0</v>
      </c>
      <c r="G25" s="40">
        <f>2000-2000</f>
        <v>0</v>
      </c>
      <c r="H25" s="40">
        <f>1500-1500</f>
        <v>0</v>
      </c>
      <c r="I25" s="40">
        <f>1500-1500</f>
        <v>0</v>
      </c>
      <c r="J25" s="39">
        <f t="shared" ref="J25:J36" si="13">SUM(G25:I25)</f>
        <v>0</v>
      </c>
      <c r="K25" s="40">
        <f>2500-2500</f>
        <v>0</v>
      </c>
      <c r="L25" s="40">
        <f>2740-2740</f>
        <v>0</v>
      </c>
      <c r="M25" s="40"/>
      <c r="N25" s="39">
        <f t="shared" ref="N25:N36" si="14">SUM(K25:M25)</f>
        <v>0</v>
      </c>
      <c r="O25" s="40"/>
      <c r="P25" s="40"/>
      <c r="Q25" s="40"/>
      <c r="R25" s="39">
        <f t="shared" ref="R25:R36" si="15">SUM(O25:Q25)</f>
        <v>0</v>
      </c>
      <c r="S25" s="33"/>
      <c r="T25" s="94"/>
    </row>
    <row r="26" spans="1:20" s="34" customFormat="1" hidden="1" x14ac:dyDescent="0.3">
      <c r="A26" s="38" t="s">
        <v>36</v>
      </c>
      <c r="B26" s="39">
        <f t="shared" si="11"/>
        <v>0</v>
      </c>
      <c r="C26" s="40"/>
      <c r="D26" s="40"/>
      <c r="E26" s="40"/>
      <c r="F26" s="39">
        <f t="shared" si="12"/>
        <v>0</v>
      </c>
      <c r="G26" s="40"/>
      <c r="H26" s="40"/>
      <c r="I26" s="40"/>
      <c r="J26" s="39">
        <f t="shared" si="13"/>
        <v>0</v>
      </c>
      <c r="K26" s="40"/>
      <c r="L26" s="40"/>
      <c r="M26" s="40"/>
      <c r="N26" s="39">
        <f t="shared" si="14"/>
        <v>0</v>
      </c>
      <c r="O26" s="40"/>
      <c r="P26" s="40"/>
      <c r="Q26" s="40"/>
      <c r="R26" s="39">
        <f t="shared" si="15"/>
        <v>0</v>
      </c>
      <c r="S26" s="33"/>
      <c r="T26" s="94"/>
    </row>
    <row r="27" spans="1:20" s="34" customFormat="1" hidden="1" x14ac:dyDescent="0.3">
      <c r="A27" s="38" t="s">
        <v>35</v>
      </c>
      <c r="B27" s="39">
        <f t="shared" si="11"/>
        <v>0</v>
      </c>
      <c r="C27" s="40"/>
      <c r="D27" s="40"/>
      <c r="E27" s="40"/>
      <c r="F27" s="39">
        <f t="shared" si="12"/>
        <v>0</v>
      </c>
      <c r="G27" s="40"/>
      <c r="H27" s="40"/>
      <c r="I27" s="40"/>
      <c r="J27" s="39">
        <f t="shared" si="13"/>
        <v>0</v>
      </c>
      <c r="K27" s="40"/>
      <c r="L27" s="40"/>
      <c r="M27" s="40"/>
      <c r="N27" s="39">
        <f t="shared" si="14"/>
        <v>0</v>
      </c>
      <c r="O27" s="40"/>
      <c r="P27" s="40"/>
      <c r="Q27" s="40"/>
      <c r="R27" s="39">
        <f t="shared" si="15"/>
        <v>0</v>
      </c>
      <c r="S27" s="33"/>
      <c r="T27" s="94"/>
    </row>
    <row r="28" spans="1:20" s="34" customFormat="1" hidden="1" x14ac:dyDescent="0.3">
      <c r="A28" s="38" t="s">
        <v>34</v>
      </c>
      <c r="B28" s="39">
        <f t="shared" si="11"/>
        <v>0</v>
      </c>
      <c r="C28" s="40"/>
      <c r="D28" s="40"/>
      <c r="E28" s="40"/>
      <c r="F28" s="39">
        <f t="shared" si="12"/>
        <v>0</v>
      </c>
      <c r="G28" s="40"/>
      <c r="H28" s="40"/>
      <c r="I28" s="40"/>
      <c r="J28" s="39">
        <f t="shared" si="13"/>
        <v>0</v>
      </c>
      <c r="K28" s="40"/>
      <c r="L28" s="40"/>
      <c r="M28" s="40"/>
      <c r="N28" s="39">
        <f t="shared" si="14"/>
        <v>0</v>
      </c>
      <c r="O28" s="40"/>
      <c r="P28" s="40"/>
      <c r="Q28" s="40"/>
      <c r="R28" s="39">
        <f t="shared" si="15"/>
        <v>0</v>
      </c>
      <c r="S28" s="33"/>
      <c r="T28" s="94"/>
    </row>
    <row r="29" spans="1:20" s="34" customFormat="1" hidden="1" x14ac:dyDescent="0.3">
      <c r="A29" s="38" t="s">
        <v>33</v>
      </c>
      <c r="B29" s="39">
        <f t="shared" si="11"/>
        <v>0</v>
      </c>
      <c r="C29" s="40"/>
      <c r="D29" s="40"/>
      <c r="E29" s="40"/>
      <c r="F29" s="39">
        <f t="shared" si="12"/>
        <v>0</v>
      </c>
      <c r="G29" s="40"/>
      <c r="H29" s="40"/>
      <c r="I29" s="40"/>
      <c r="J29" s="39">
        <f t="shared" si="13"/>
        <v>0</v>
      </c>
      <c r="K29" s="40"/>
      <c r="L29" s="40"/>
      <c r="M29" s="40"/>
      <c r="N29" s="39">
        <f t="shared" si="14"/>
        <v>0</v>
      </c>
      <c r="O29" s="40"/>
      <c r="P29" s="40"/>
      <c r="Q29" s="40"/>
      <c r="R29" s="39">
        <f t="shared" si="15"/>
        <v>0</v>
      </c>
      <c r="S29" s="33"/>
      <c r="T29" s="94"/>
    </row>
    <row r="30" spans="1:20" s="34" customFormat="1" hidden="1" x14ac:dyDescent="0.3">
      <c r="A30" s="38" t="s">
        <v>32</v>
      </c>
      <c r="B30" s="39">
        <f t="shared" si="11"/>
        <v>0</v>
      </c>
      <c r="C30" s="40"/>
      <c r="D30" s="40"/>
      <c r="E30" s="40"/>
      <c r="F30" s="39">
        <f t="shared" si="12"/>
        <v>0</v>
      </c>
      <c r="G30" s="40"/>
      <c r="H30" s="40"/>
      <c r="I30" s="40"/>
      <c r="J30" s="39">
        <f t="shared" si="13"/>
        <v>0</v>
      </c>
      <c r="K30" s="40"/>
      <c r="L30" s="40"/>
      <c r="M30" s="40"/>
      <c r="N30" s="39">
        <f t="shared" si="14"/>
        <v>0</v>
      </c>
      <c r="O30" s="40"/>
      <c r="P30" s="40"/>
      <c r="Q30" s="40"/>
      <c r="R30" s="39">
        <f t="shared" si="15"/>
        <v>0</v>
      </c>
      <c r="S30" s="33"/>
      <c r="T30" s="94"/>
    </row>
    <row r="31" spans="1:20" s="34" customFormat="1" hidden="1" x14ac:dyDescent="0.3">
      <c r="A31" s="38" t="s">
        <v>31</v>
      </c>
      <c r="B31" s="39">
        <f t="shared" si="11"/>
        <v>0</v>
      </c>
      <c r="C31" s="40"/>
      <c r="D31" s="40"/>
      <c r="E31" s="40"/>
      <c r="F31" s="39">
        <f t="shared" si="12"/>
        <v>0</v>
      </c>
      <c r="G31" s="40"/>
      <c r="H31" s="40"/>
      <c r="I31" s="40"/>
      <c r="J31" s="39">
        <f t="shared" si="13"/>
        <v>0</v>
      </c>
      <c r="K31" s="40"/>
      <c r="L31" s="40"/>
      <c r="M31" s="40"/>
      <c r="N31" s="39">
        <f t="shared" si="14"/>
        <v>0</v>
      </c>
      <c r="O31" s="40"/>
      <c r="P31" s="40"/>
      <c r="Q31" s="40"/>
      <c r="R31" s="39">
        <f t="shared" si="15"/>
        <v>0</v>
      </c>
      <c r="S31" s="33"/>
      <c r="T31" s="94"/>
    </row>
    <row r="32" spans="1:20" s="34" customFormat="1" hidden="1" x14ac:dyDescent="0.3">
      <c r="A32" s="38" t="s">
        <v>30</v>
      </c>
      <c r="B32" s="39">
        <f t="shared" si="11"/>
        <v>0</v>
      </c>
      <c r="C32" s="40"/>
      <c r="D32" s="40"/>
      <c r="E32" s="40"/>
      <c r="F32" s="39">
        <f t="shared" si="12"/>
        <v>0</v>
      </c>
      <c r="G32" s="40"/>
      <c r="H32" s="40"/>
      <c r="I32" s="40"/>
      <c r="J32" s="39">
        <f t="shared" si="13"/>
        <v>0</v>
      </c>
      <c r="K32" s="40"/>
      <c r="L32" s="40"/>
      <c r="M32" s="40"/>
      <c r="N32" s="39">
        <f t="shared" si="14"/>
        <v>0</v>
      </c>
      <c r="O32" s="40"/>
      <c r="P32" s="40"/>
      <c r="Q32" s="40"/>
      <c r="R32" s="39">
        <f t="shared" si="15"/>
        <v>0</v>
      </c>
      <c r="S32" s="33"/>
      <c r="T32" s="94"/>
    </row>
    <row r="33" spans="1:20" s="34" customFormat="1" hidden="1" x14ac:dyDescent="0.3">
      <c r="A33" s="38" t="s">
        <v>29</v>
      </c>
      <c r="B33" s="39">
        <f t="shared" si="11"/>
        <v>0</v>
      </c>
      <c r="C33" s="40"/>
      <c r="D33" s="40"/>
      <c r="E33" s="40"/>
      <c r="F33" s="39">
        <f t="shared" si="12"/>
        <v>0</v>
      </c>
      <c r="G33" s="40"/>
      <c r="H33" s="40"/>
      <c r="I33" s="40"/>
      <c r="J33" s="39">
        <f t="shared" si="13"/>
        <v>0</v>
      </c>
      <c r="K33" s="40"/>
      <c r="L33" s="40"/>
      <c r="M33" s="40"/>
      <c r="N33" s="39">
        <f t="shared" si="14"/>
        <v>0</v>
      </c>
      <c r="O33" s="40"/>
      <c r="P33" s="40"/>
      <c r="Q33" s="40"/>
      <c r="R33" s="39">
        <f t="shared" si="15"/>
        <v>0</v>
      </c>
      <c r="S33" s="33"/>
      <c r="T33" s="94"/>
    </row>
    <row r="34" spans="1:20" s="34" customFormat="1" hidden="1" x14ac:dyDescent="0.3">
      <c r="A34" s="38" t="s">
        <v>28</v>
      </c>
      <c r="B34" s="39">
        <f t="shared" si="11"/>
        <v>0</v>
      </c>
      <c r="C34" s="40"/>
      <c r="D34" s="40"/>
      <c r="E34" s="40"/>
      <c r="F34" s="39">
        <f t="shared" si="12"/>
        <v>0</v>
      </c>
      <c r="G34" s="40"/>
      <c r="H34" s="40"/>
      <c r="I34" s="40"/>
      <c r="J34" s="39">
        <f t="shared" si="13"/>
        <v>0</v>
      </c>
      <c r="K34" s="40"/>
      <c r="L34" s="40"/>
      <c r="M34" s="40"/>
      <c r="N34" s="39">
        <f t="shared" si="14"/>
        <v>0</v>
      </c>
      <c r="O34" s="40"/>
      <c r="P34" s="40"/>
      <c r="Q34" s="40"/>
      <c r="R34" s="39">
        <f t="shared" si="15"/>
        <v>0</v>
      </c>
      <c r="S34" s="33"/>
      <c r="T34" s="94"/>
    </row>
    <row r="35" spans="1:20" s="34" customFormat="1" hidden="1" x14ac:dyDescent="0.3">
      <c r="A35" s="38" t="s">
        <v>27</v>
      </c>
      <c r="B35" s="39">
        <f t="shared" si="11"/>
        <v>0</v>
      </c>
      <c r="C35" s="40"/>
      <c r="D35" s="40"/>
      <c r="E35" s="40"/>
      <c r="F35" s="39">
        <f t="shared" si="12"/>
        <v>0</v>
      </c>
      <c r="G35" s="40"/>
      <c r="H35" s="40"/>
      <c r="I35" s="40"/>
      <c r="J35" s="39">
        <f t="shared" si="13"/>
        <v>0</v>
      </c>
      <c r="K35" s="40"/>
      <c r="L35" s="40"/>
      <c r="M35" s="40"/>
      <c r="N35" s="39">
        <f t="shared" si="14"/>
        <v>0</v>
      </c>
      <c r="O35" s="40"/>
      <c r="P35" s="40"/>
      <c r="Q35" s="40"/>
      <c r="R35" s="39">
        <f t="shared" si="15"/>
        <v>0</v>
      </c>
      <c r="S35" s="33"/>
      <c r="T35" s="94"/>
    </row>
    <row r="36" spans="1:20" s="34" customFormat="1" hidden="1" x14ac:dyDescent="0.3">
      <c r="A36" s="38" t="s">
        <v>26</v>
      </c>
      <c r="B36" s="39">
        <f t="shared" si="11"/>
        <v>0</v>
      </c>
      <c r="C36" s="40"/>
      <c r="D36" s="40"/>
      <c r="E36" s="40"/>
      <c r="F36" s="39">
        <f t="shared" si="12"/>
        <v>0</v>
      </c>
      <c r="G36" s="40"/>
      <c r="H36" s="40"/>
      <c r="I36" s="40"/>
      <c r="J36" s="39">
        <f t="shared" si="13"/>
        <v>0</v>
      </c>
      <c r="K36" s="40"/>
      <c r="L36" s="40"/>
      <c r="M36" s="40"/>
      <c r="N36" s="39">
        <f t="shared" si="14"/>
        <v>0</v>
      </c>
      <c r="O36" s="40"/>
      <c r="P36" s="40"/>
      <c r="Q36" s="40"/>
      <c r="R36" s="39">
        <f t="shared" si="15"/>
        <v>0</v>
      </c>
      <c r="S36" s="33"/>
      <c r="T36" s="94"/>
    </row>
    <row r="37" spans="1:20" s="34" customFormat="1" hidden="1" x14ac:dyDescent="0.3">
      <c r="A37" s="43" t="s">
        <v>25</v>
      </c>
      <c r="B37" s="39">
        <f t="shared" ref="B37:R37" si="16">SUM(B38:B51)</f>
        <v>103600</v>
      </c>
      <c r="C37" s="39">
        <f t="shared" si="16"/>
        <v>0</v>
      </c>
      <c r="D37" s="39">
        <f t="shared" si="16"/>
        <v>0</v>
      </c>
      <c r="E37" s="39">
        <f t="shared" si="16"/>
        <v>103600</v>
      </c>
      <c r="F37" s="39">
        <f t="shared" si="16"/>
        <v>103600</v>
      </c>
      <c r="G37" s="39">
        <f t="shared" si="16"/>
        <v>0</v>
      </c>
      <c r="H37" s="39">
        <f t="shared" si="16"/>
        <v>0</v>
      </c>
      <c r="I37" s="39">
        <f t="shared" si="16"/>
        <v>0</v>
      </c>
      <c r="J37" s="39">
        <f t="shared" si="16"/>
        <v>0</v>
      </c>
      <c r="K37" s="39">
        <f t="shared" si="16"/>
        <v>0</v>
      </c>
      <c r="L37" s="39">
        <f t="shared" si="16"/>
        <v>0</v>
      </c>
      <c r="M37" s="39">
        <f t="shared" si="16"/>
        <v>0</v>
      </c>
      <c r="N37" s="39">
        <f t="shared" si="16"/>
        <v>0</v>
      </c>
      <c r="O37" s="39">
        <f t="shared" si="16"/>
        <v>0</v>
      </c>
      <c r="P37" s="39">
        <f t="shared" si="16"/>
        <v>0</v>
      </c>
      <c r="Q37" s="39">
        <f t="shared" si="16"/>
        <v>0</v>
      </c>
      <c r="R37" s="39">
        <f t="shared" si="16"/>
        <v>0</v>
      </c>
      <c r="S37" s="33"/>
      <c r="T37" s="94"/>
    </row>
    <row r="38" spans="1:20" s="34" customFormat="1" hidden="1" x14ac:dyDescent="0.3">
      <c r="A38" s="38" t="s">
        <v>24</v>
      </c>
      <c r="B38" s="39">
        <f t="shared" ref="B38:B51" si="17">SUM(F38+J38+N38+R38)</f>
        <v>0</v>
      </c>
      <c r="C38" s="40"/>
      <c r="D38" s="40"/>
      <c r="E38" s="40"/>
      <c r="F38" s="39">
        <f t="shared" ref="F38:F51" si="18">SUM(C38:E38)</f>
        <v>0</v>
      </c>
      <c r="G38" s="40"/>
      <c r="H38" s="40"/>
      <c r="I38" s="40"/>
      <c r="J38" s="39">
        <f t="shared" ref="J38:J51" si="19">SUM(G38:I38)</f>
        <v>0</v>
      </c>
      <c r="K38" s="40"/>
      <c r="L38" s="40"/>
      <c r="M38" s="40"/>
      <c r="N38" s="39">
        <f t="shared" ref="N38:N51" si="20">SUM(K38:M38)</f>
        <v>0</v>
      </c>
      <c r="O38" s="40"/>
      <c r="P38" s="40"/>
      <c r="Q38" s="40"/>
      <c r="R38" s="39">
        <f t="shared" ref="R38:R51" si="21">SUM(O38:Q38)</f>
        <v>0</v>
      </c>
      <c r="S38" s="33"/>
      <c r="T38" s="94"/>
    </row>
    <row r="39" spans="1:20" s="34" customFormat="1" hidden="1" x14ac:dyDescent="0.3">
      <c r="A39" s="38" t="s">
        <v>23</v>
      </c>
      <c r="B39" s="39">
        <f t="shared" si="17"/>
        <v>0</v>
      </c>
      <c r="C39" s="40"/>
      <c r="D39" s="40"/>
      <c r="E39" s="40"/>
      <c r="F39" s="39">
        <f t="shared" si="18"/>
        <v>0</v>
      </c>
      <c r="G39" s="40"/>
      <c r="H39" s="40"/>
      <c r="I39" s="40"/>
      <c r="J39" s="39">
        <f t="shared" si="19"/>
        <v>0</v>
      </c>
      <c r="K39" s="40"/>
      <c r="L39" s="40"/>
      <c r="M39" s="40"/>
      <c r="N39" s="39">
        <f t="shared" si="20"/>
        <v>0</v>
      </c>
      <c r="O39" s="40"/>
      <c r="P39" s="40"/>
      <c r="Q39" s="40"/>
      <c r="R39" s="39">
        <f t="shared" si="21"/>
        <v>0</v>
      </c>
      <c r="S39" s="33"/>
      <c r="T39" s="94"/>
    </row>
    <row r="40" spans="1:20" s="34" customFormat="1" hidden="1" x14ac:dyDescent="0.3">
      <c r="A40" s="38" t="s">
        <v>22</v>
      </c>
      <c r="B40" s="39">
        <f t="shared" si="17"/>
        <v>0</v>
      </c>
      <c r="C40" s="40"/>
      <c r="D40" s="40"/>
      <c r="E40" s="40"/>
      <c r="F40" s="39">
        <f t="shared" si="18"/>
        <v>0</v>
      </c>
      <c r="G40" s="40"/>
      <c r="H40" s="40"/>
      <c r="I40" s="40"/>
      <c r="J40" s="39">
        <f t="shared" si="19"/>
        <v>0</v>
      </c>
      <c r="K40" s="40"/>
      <c r="L40" s="40"/>
      <c r="M40" s="40"/>
      <c r="N40" s="39">
        <f t="shared" si="20"/>
        <v>0</v>
      </c>
      <c r="O40" s="40"/>
      <c r="P40" s="40"/>
      <c r="Q40" s="40"/>
      <c r="R40" s="39">
        <f t="shared" si="21"/>
        <v>0</v>
      </c>
      <c r="S40" s="33"/>
      <c r="T40" s="94"/>
    </row>
    <row r="41" spans="1:20" s="34" customFormat="1" hidden="1" x14ac:dyDescent="0.3">
      <c r="A41" s="38" t="s">
        <v>21</v>
      </c>
      <c r="B41" s="39">
        <f t="shared" si="17"/>
        <v>0</v>
      </c>
      <c r="C41" s="40"/>
      <c r="D41" s="40"/>
      <c r="E41" s="40"/>
      <c r="F41" s="39">
        <f t="shared" si="18"/>
        <v>0</v>
      </c>
      <c r="G41" s="40"/>
      <c r="H41" s="40"/>
      <c r="I41" s="40"/>
      <c r="J41" s="39">
        <f t="shared" si="19"/>
        <v>0</v>
      </c>
      <c r="K41" s="40"/>
      <c r="L41" s="40"/>
      <c r="M41" s="40"/>
      <c r="N41" s="39">
        <f t="shared" si="20"/>
        <v>0</v>
      </c>
      <c r="O41" s="40"/>
      <c r="P41" s="40"/>
      <c r="Q41" s="40"/>
      <c r="R41" s="39">
        <f t="shared" si="21"/>
        <v>0</v>
      </c>
      <c r="S41" s="33"/>
      <c r="T41" s="94"/>
    </row>
    <row r="42" spans="1:20" s="34" customFormat="1" hidden="1" x14ac:dyDescent="0.3">
      <c r="A42" s="38" t="s">
        <v>20</v>
      </c>
      <c r="B42" s="39">
        <f t="shared" si="17"/>
        <v>0</v>
      </c>
      <c r="C42" s="40"/>
      <c r="D42" s="40"/>
      <c r="E42" s="40"/>
      <c r="F42" s="39">
        <f t="shared" si="18"/>
        <v>0</v>
      </c>
      <c r="G42" s="40"/>
      <c r="H42" s="40"/>
      <c r="I42" s="40"/>
      <c r="J42" s="39">
        <f t="shared" si="19"/>
        <v>0</v>
      </c>
      <c r="K42" s="40"/>
      <c r="L42" s="40"/>
      <c r="M42" s="40"/>
      <c r="N42" s="39">
        <f t="shared" si="20"/>
        <v>0</v>
      </c>
      <c r="O42" s="40"/>
      <c r="P42" s="40"/>
      <c r="Q42" s="40"/>
      <c r="R42" s="39">
        <f t="shared" si="21"/>
        <v>0</v>
      </c>
      <c r="S42" s="33"/>
      <c r="T42" s="94"/>
    </row>
    <row r="43" spans="1:20" s="34" customFormat="1" hidden="1" x14ac:dyDescent="0.3">
      <c r="A43" s="38" t="s">
        <v>19</v>
      </c>
      <c r="B43" s="39">
        <f t="shared" si="17"/>
        <v>0</v>
      </c>
      <c r="C43" s="40"/>
      <c r="D43" s="40"/>
      <c r="E43" s="40"/>
      <c r="F43" s="39">
        <f t="shared" si="18"/>
        <v>0</v>
      </c>
      <c r="G43" s="40"/>
      <c r="H43" s="40"/>
      <c r="I43" s="40"/>
      <c r="J43" s="39">
        <f t="shared" si="19"/>
        <v>0</v>
      </c>
      <c r="K43" s="40"/>
      <c r="L43" s="40"/>
      <c r="M43" s="40"/>
      <c r="N43" s="39">
        <f t="shared" si="20"/>
        <v>0</v>
      </c>
      <c r="O43" s="40"/>
      <c r="P43" s="40"/>
      <c r="Q43" s="40"/>
      <c r="R43" s="39">
        <f t="shared" si="21"/>
        <v>0</v>
      </c>
      <c r="S43" s="33"/>
      <c r="T43" s="94"/>
    </row>
    <row r="44" spans="1:20" s="34" customFormat="1" x14ac:dyDescent="0.3">
      <c r="A44" s="38" t="s">
        <v>18</v>
      </c>
      <c r="B44" s="39">
        <f t="shared" si="17"/>
        <v>22250</v>
      </c>
      <c r="C44" s="40"/>
      <c r="D44" s="40"/>
      <c r="E44" s="122">
        <f>16250+6000</f>
        <v>22250</v>
      </c>
      <c r="F44" s="39">
        <f t="shared" si="18"/>
        <v>22250</v>
      </c>
      <c r="G44" s="40"/>
      <c r="H44" s="40"/>
      <c r="I44" s="40"/>
      <c r="J44" s="39">
        <f t="shared" si="19"/>
        <v>0</v>
      </c>
      <c r="K44" s="40"/>
      <c r="L44" s="40"/>
      <c r="M44" s="40"/>
      <c r="N44" s="39">
        <f t="shared" si="20"/>
        <v>0</v>
      </c>
      <c r="O44" s="40"/>
      <c r="P44" s="40"/>
      <c r="Q44" s="40"/>
      <c r="R44" s="39">
        <f t="shared" si="21"/>
        <v>0</v>
      </c>
      <c r="S44" s="33"/>
      <c r="T44" s="94"/>
    </row>
    <row r="45" spans="1:20" s="34" customFormat="1" x14ac:dyDescent="0.3">
      <c r="A45" s="38" t="s">
        <v>17</v>
      </c>
      <c r="B45" s="39">
        <f t="shared" si="17"/>
        <v>79600</v>
      </c>
      <c r="C45" s="40"/>
      <c r="D45" s="40"/>
      <c r="E45" s="40">
        <v>79600</v>
      </c>
      <c r="F45" s="39">
        <f t="shared" si="18"/>
        <v>79600</v>
      </c>
      <c r="G45" s="40">
        <v>0</v>
      </c>
      <c r="H45" s="40"/>
      <c r="I45" s="40"/>
      <c r="J45" s="39">
        <f t="shared" si="19"/>
        <v>0</v>
      </c>
      <c r="K45" s="40"/>
      <c r="L45" s="40"/>
      <c r="M45" s="40"/>
      <c r="N45" s="39">
        <f t="shared" si="20"/>
        <v>0</v>
      </c>
      <c r="O45" s="40"/>
      <c r="P45" s="40"/>
      <c r="Q45" s="40"/>
      <c r="R45" s="39">
        <f t="shared" si="21"/>
        <v>0</v>
      </c>
      <c r="S45" s="33"/>
      <c r="T45" s="94"/>
    </row>
    <row r="46" spans="1:20" s="34" customFormat="1" hidden="1" x14ac:dyDescent="0.3">
      <c r="A46" s="38" t="s">
        <v>16</v>
      </c>
      <c r="B46" s="39">
        <f t="shared" si="17"/>
        <v>0</v>
      </c>
      <c r="C46" s="40"/>
      <c r="D46" s="40"/>
      <c r="E46" s="40"/>
      <c r="F46" s="39">
        <f t="shared" si="18"/>
        <v>0</v>
      </c>
      <c r="G46" s="40"/>
      <c r="H46" s="40"/>
      <c r="I46" s="40"/>
      <c r="J46" s="39">
        <f t="shared" si="19"/>
        <v>0</v>
      </c>
      <c r="K46" s="40"/>
      <c r="L46" s="40"/>
      <c r="M46" s="40"/>
      <c r="N46" s="39">
        <f t="shared" si="20"/>
        <v>0</v>
      </c>
      <c r="O46" s="40"/>
      <c r="P46" s="40"/>
      <c r="Q46" s="40"/>
      <c r="R46" s="39">
        <f t="shared" si="21"/>
        <v>0</v>
      </c>
      <c r="S46" s="33"/>
      <c r="T46" s="94"/>
    </row>
    <row r="47" spans="1:20" s="34" customFormat="1" hidden="1" x14ac:dyDescent="0.3">
      <c r="A47" s="38" t="s">
        <v>15</v>
      </c>
      <c r="B47" s="39">
        <f t="shared" si="17"/>
        <v>0</v>
      </c>
      <c r="C47" s="40"/>
      <c r="D47" s="40"/>
      <c r="E47" s="40"/>
      <c r="F47" s="39">
        <f t="shared" si="18"/>
        <v>0</v>
      </c>
      <c r="G47" s="40"/>
      <c r="H47" s="40"/>
      <c r="I47" s="40"/>
      <c r="J47" s="39">
        <f t="shared" si="19"/>
        <v>0</v>
      </c>
      <c r="K47" s="40"/>
      <c r="L47" s="40"/>
      <c r="M47" s="40"/>
      <c r="N47" s="39">
        <f t="shared" si="20"/>
        <v>0</v>
      </c>
      <c r="O47" s="40"/>
      <c r="P47" s="40"/>
      <c r="Q47" s="40"/>
      <c r="R47" s="39">
        <f t="shared" si="21"/>
        <v>0</v>
      </c>
      <c r="S47" s="33"/>
      <c r="T47" s="94"/>
    </row>
    <row r="48" spans="1:20" s="34" customFormat="1" hidden="1" x14ac:dyDescent="0.3">
      <c r="A48" s="38" t="s">
        <v>14</v>
      </c>
      <c r="B48" s="39">
        <f t="shared" si="17"/>
        <v>0</v>
      </c>
      <c r="C48" s="40"/>
      <c r="D48" s="40"/>
      <c r="E48" s="40"/>
      <c r="F48" s="39">
        <f t="shared" si="18"/>
        <v>0</v>
      </c>
      <c r="G48" s="40"/>
      <c r="H48" s="40"/>
      <c r="I48" s="40"/>
      <c r="J48" s="39">
        <f t="shared" si="19"/>
        <v>0</v>
      </c>
      <c r="K48" s="40"/>
      <c r="L48" s="40"/>
      <c r="M48" s="40"/>
      <c r="N48" s="39">
        <f t="shared" si="20"/>
        <v>0</v>
      </c>
      <c r="O48" s="40"/>
      <c r="P48" s="40"/>
      <c r="Q48" s="40"/>
      <c r="R48" s="39">
        <f t="shared" si="21"/>
        <v>0</v>
      </c>
      <c r="S48" s="33"/>
      <c r="T48" s="94"/>
    </row>
    <row r="49" spans="1:20" s="34" customFormat="1" x14ac:dyDescent="0.3">
      <c r="A49" s="44" t="s">
        <v>13</v>
      </c>
      <c r="B49" s="45">
        <f t="shared" si="17"/>
        <v>1750</v>
      </c>
      <c r="C49" s="46"/>
      <c r="D49" s="46"/>
      <c r="E49" s="46">
        <f>18000-16250</f>
        <v>1750</v>
      </c>
      <c r="F49" s="45">
        <f t="shared" si="18"/>
        <v>1750</v>
      </c>
      <c r="G49" s="46"/>
      <c r="H49" s="46"/>
      <c r="I49" s="46"/>
      <c r="J49" s="45">
        <f t="shared" si="19"/>
        <v>0</v>
      </c>
      <c r="K49" s="46"/>
      <c r="L49" s="46"/>
      <c r="M49" s="46"/>
      <c r="N49" s="45">
        <f t="shared" si="20"/>
        <v>0</v>
      </c>
      <c r="O49" s="46"/>
      <c r="P49" s="46"/>
      <c r="Q49" s="46"/>
      <c r="R49" s="45">
        <f t="shared" si="21"/>
        <v>0</v>
      </c>
      <c r="S49" s="33"/>
      <c r="T49" s="94"/>
    </row>
    <row r="50" spans="1:20" s="34" customFormat="1" hidden="1" x14ac:dyDescent="0.3">
      <c r="A50" s="47" t="s">
        <v>12</v>
      </c>
      <c r="B50" s="48">
        <f t="shared" si="17"/>
        <v>0</v>
      </c>
      <c r="C50" s="49"/>
      <c r="D50" s="49"/>
      <c r="E50" s="49"/>
      <c r="F50" s="48">
        <f t="shared" si="18"/>
        <v>0</v>
      </c>
      <c r="G50" s="49"/>
      <c r="H50" s="49"/>
      <c r="I50" s="49"/>
      <c r="J50" s="48">
        <f t="shared" si="19"/>
        <v>0</v>
      </c>
      <c r="K50" s="49"/>
      <c r="L50" s="49"/>
      <c r="M50" s="49"/>
      <c r="N50" s="48">
        <f t="shared" si="20"/>
        <v>0</v>
      </c>
      <c r="O50" s="49"/>
      <c r="P50" s="49"/>
      <c r="Q50" s="49"/>
      <c r="R50" s="48">
        <f t="shared" si="21"/>
        <v>0</v>
      </c>
      <c r="S50" s="33"/>
      <c r="T50" s="94"/>
    </row>
    <row r="51" spans="1:20" s="34" customFormat="1" hidden="1" x14ac:dyDescent="0.3">
      <c r="A51" s="38" t="s">
        <v>11</v>
      </c>
      <c r="B51" s="39">
        <f t="shared" si="17"/>
        <v>0</v>
      </c>
      <c r="C51" s="40"/>
      <c r="D51" s="40"/>
      <c r="E51" s="40"/>
      <c r="F51" s="39">
        <f t="shared" si="18"/>
        <v>0</v>
      </c>
      <c r="G51" s="40"/>
      <c r="H51" s="40"/>
      <c r="I51" s="40"/>
      <c r="J51" s="39">
        <f t="shared" si="19"/>
        <v>0</v>
      </c>
      <c r="K51" s="40"/>
      <c r="L51" s="40"/>
      <c r="M51" s="40"/>
      <c r="N51" s="39">
        <f t="shared" si="20"/>
        <v>0</v>
      </c>
      <c r="O51" s="40"/>
      <c r="P51" s="40"/>
      <c r="Q51" s="40"/>
      <c r="R51" s="39">
        <f t="shared" si="21"/>
        <v>0</v>
      </c>
      <c r="S51" s="33"/>
      <c r="T51" s="94"/>
    </row>
    <row r="52" spans="1:20" s="34" customFormat="1" hidden="1" x14ac:dyDescent="0.3">
      <c r="A52" s="43" t="s">
        <v>10</v>
      </c>
      <c r="B52" s="39">
        <f t="shared" ref="B52:R52" si="22">SUM(B53:B57)</f>
        <v>0</v>
      </c>
      <c r="C52" s="39">
        <f t="shared" si="22"/>
        <v>0</v>
      </c>
      <c r="D52" s="39">
        <f t="shared" si="22"/>
        <v>0</v>
      </c>
      <c r="E52" s="39">
        <f t="shared" si="22"/>
        <v>0</v>
      </c>
      <c r="F52" s="39">
        <f t="shared" si="22"/>
        <v>0</v>
      </c>
      <c r="G52" s="39">
        <f t="shared" si="22"/>
        <v>0</v>
      </c>
      <c r="H52" s="39">
        <f t="shared" si="22"/>
        <v>0</v>
      </c>
      <c r="I52" s="39">
        <f t="shared" si="22"/>
        <v>0</v>
      </c>
      <c r="J52" s="39">
        <f t="shared" si="22"/>
        <v>0</v>
      </c>
      <c r="K52" s="39">
        <f t="shared" si="22"/>
        <v>0</v>
      </c>
      <c r="L52" s="39">
        <f t="shared" si="22"/>
        <v>0</v>
      </c>
      <c r="M52" s="39">
        <f t="shared" si="22"/>
        <v>0</v>
      </c>
      <c r="N52" s="39">
        <f t="shared" si="22"/>
        <v>0</v>
      </c>
      <c r="O52" s="39">
        <f t="shared" si="22"/>
        <v>0</v>
      </c>
      <c r="P52" s="39">
        <f t="shared" si="22"/>
        <v>0</v>
      </c>
      <c r="Q52" s="39">
        <f t="shared" si="22"/>
        <v>0</v>
      </c>
      <c r="R52" s="39">
        <f t="shared" si="22"/>
        <v>0</v>
      </c>
      <c r="S52" s="33"/>
      <c r="T52" s="94"/>
    </row>
    <row r="53" spans="1:20" s="34" customFormat="1" hidden="1" x14ac:dyDescent="0.3">
      <c r="A53" s="38" t="s">
        <v>9</v>
      </c>
      <c r="B53" s="39">
        <f>SUM(F53+J53+N53+R53)</f>
        <v>0</v>
      </c>
      <c r="C53" s="40"/>
      <c r="D53" s="40"/>
      <c r="E53" s="40"/>
      <c r="F53" s="39">
        <f>SUM(C53:E53)</f>
        <v>0</v>
      </c>
      <c r="G53" s="40"/>
      <c r="H53" s="40"/>
      <c r="I53" s="40"/>
      <c r="J53" s="39">
        <f>SUM(G53:I53)</f>
        <v>0</v>
      </c>
      <c r="K53" s="40"/>
      <c r="L53" s="40"/>
      <c r="M53" s="40"/>
      <c r="N53" s="39">
        <f>SUM(K53:M53)</f>
        <v>0</v>
      </c>
      <c r="O53" s="40"/>
      <c r="P53" s="40"/>
      <c r="Q53" s="40"/>
      <c r="R53" s="39">
        <f>SUM(O53:Q53)</f>
        <v>0</v>
      </c>
      <c r="S53" s="33"/>
      <c r="T53" s="94"/>
    </row>
    <row r="54" spans="1:20" s="34" customFormat="1" hidden="1" x14ac:dyDescent="0.3">
      <c r="A54" s="38" t="s">
        <v>8</v>
      </c>
      <c r="B54" s="39">
        <f>SUM(F54+J54+N54+R54)</f>
        <v>0</v>
      </c>
      <c r="C54" s="40"/>
      <c r="D54" s="40"/>
      <c r="E54" s="40"/>
      <c r="F54" s="39">
        <f>SUM(C54:E54)</f>
        <v>0</v>
      </c>
      <c r="G54" s="40"/>
      <c r="H54" s="40"/>
      <c r="I54" s="40"/>
      <c r="J54" s="39">
        <f>SUM(G54:I54)</f>
        <v>0</v>
      </c>
      <c r="K54" s="40"/>
      <c r="L54" s="40"/>
      <c r="M54" s="40"/>
      <c r="N54" s="39">
        <f>SUM(K54:M54)</f>
        <v>0</v>
      </c>
      <c r="O54" s="40"/>
      <c r="P54" s="40"/>
      <c r="Q54" s="40"/>
      <c r="R54" s="39">
        <f>SUM(O54:Q54)</f>
        <v>0</v>
      </c>
      <c r="S54" s="33"/>
      <c r="T54" s="94"/>
    </row>
    <row r="55" spans="1:20" s="34" customFormat="1" hidden="1" x14ac:dyDescent="0.3">
      <c r="A55" s="38" t="s">
        <v>7</v>
      </c>
      <c r="B55" s="39">
        <f>SUM(F55+J55+N55+R55)</f>
        <v>0</v>
      </c>
      <c r="C55" s="40"/>
      <c r="D55" s="40"/>
      <c r="E55" s="40"/>
      <c r="F55" s="39">
        <f>SUM(C55:E55)</f>
        <v>0</v>
      </c>
      <c r="G55" s="40"/>
      <c r="H55" s="40"/>
      <c r="I55" s="40"/>
      <c r="J55" s="39">
        <f>SUM(G55:I55)</f>
        <v>0</v>
      </c>
      <c r="K55" s="40"/>
      <c r="L55" s="40"/>
      <c r="M55" s="40"/>
      <c r="N55" s="39">
        <f>SUM(K55:M55)</f>
        <v>0</v>
      </c>
      <c r="O55" s="40"/>
      <c r="P55" s="40"/>
      <c r="Q55" s="40"/>
      <c r="R55" s="39">
        <f>SUM(O55:Q55)</f>
        <v>0</v>
      </c>
      <c r="S55" s="33"/>
      <c r="T55" s="94"/>
    </row>
    <row r="56" spans="1:20" s="34" customFormat="1" hidden="1" x14ac:dyDescent="0.3">
      <c r="A56" s="38" t="s">
        <v>6</v>
      </c>
      <c r="B56" s="39">
        <f>SUM(F56+J56+N56+R56)</f>
        <v>0</v>
      </c>
      <c r="C56" s="40"/>
      <c r="D56" s="40"/>
      <c r="E56" s="40"/>
      <c r="F56" s="39">
        <f>SUM(C56:E56)</f>
        <v>0</v>
      </c>
      <c r="G56" s="40"/>
      <c r="H56" s="40"/>
      <c r="I56" s="40"/>
      <c r="J56" s="39">
        <f>SUM(G56:I56)</f>
        <v>0</v>
      </c>
      <c r="K56" s="40"/>
      <c r="L56" s="40"/>
      <c r="M56" s="40"/>
      <c r="N56" s="39">
        <f>SUM(K56:M56)</f>
        <v>0</v>
      </c>
      <c r="O56" s="40"/>
      <c r="P56" s="40"/>
      <c r="Q56" s="40"/>
      <c r="R56" s="39">
        <f>SUM(O56:Q56)</f>
        <v>0</v>
      </c>
      <c r="S56" s="33"/>
      <c r="T56" s="94"/>
    </row>
    <row r="57" spans="1:20" s="34" customFormat="1" hidden="1" x14ac:dyDescent="0.3">
      <c r="A57" s="38" t="s">
        <v>5</v>
      </c>
      <c r="B57" s="39">
        <f>SUM(F57+J57+N57+R57)</f>
        <v>0</v>
      </c>
      <c r="C57" s="40"/>
      <c r="D57" s="40"/>
      <c r="E57" s="40"/>
      <c r="F57" s="39">
        <f>SUM(C57:E57)</f>
        <v>0</v>
      </c>
      <c r="G57" s="40"/>
      <c r="H57" s="40"/>
      <c r="I57" s="40"/>
      <c r="J57" s="39">
        <f>SUM(G57:I57)</f>
        <v>0</v>
      </c>
      <c r="K57" s="40"/>
      <c r="L57" s="40"/>
      <c r="M57" s="40"/>
      <c r="N57" s="39">
        <f>SUM(K57:M57)</f>
        <v>0</v>
      </c>
      <c r="O57" s="40"/>
      <c r="P57" s="40"/>
      <c r="Q57" s="40"/>
      <c r="R57" s="39">
        <f>SUM(O57:Q57)</f>
        <v>0</v>
      </c>
      <c r="S57" s="33"/>
      <c r="T57" s="94"/>
    </row>
    <row r="58" spans="1:20" s="34" customFormat="1" hidden="1" x14ac:dyDescent="0.3">
      <c r="A58" s="41" t="s">
        <v>4</v>
      </c>
      <c r="B58" s="42">
        <f t="shared" ref="B58:R58" si="23">SUM(B59:B60)</f>
        <v>0</v>
      </c>
      <c r="C58" s="42">
        <f t="shared" si="23"/>
        <v>0</v>
      </c>
      <c r="D58" s="42">
        <f t="shared" si="23"/>
        <v>0</v>
      </c>
      <c r="E58" s="42">
        <f t="shared" si="23"/>
        <v>0</v>
      </c>
      <c r="F58" s="42">
        <f t="shared" si="23"/>
        <v>0</v>
      </c>
      <c r="G58" s="42">
        <f t="shared" si="23"/>
        <v>0</v>
      </c>
      <c r="H58" s="42">
        <f t="shared" si="23"/>
        <v>0</v>
      </c>
      <c r="I58" s="42">
        <f t="shared" si="23"/>
        <v>0</v>
      </c>
      <c r="J58" s="42">
        <f t="shared" si="23"/>
        <v>0</v>
      </c>
      <c r="K58" s="42">
        <f t="shared" si="23"/>
        <v>0</v>
      </c>
      <c r="L58" s="42">
        <f t="shared" si="23"/>
        <v>0</v>
      </c>
      <c r="M58" s="42">
        <f t="shared" si="23"/>
        <v>0</v>
      </c>
      <c r="N58" s="42">
        <f t="shared" si="23"/>
        <v>0</v>
      </c>
      <c r="O58" s="42">
        <f t="shared" si="23"/>
        <v>0</v>
      </c>
      <c r="P58" s="42">
        <f t="shared" si="23"/>
        <v>0</v>
      </c>
      <c r="Q58" s="42">
        <f t="shared" si="23"/>
        <v>0</v>
      </c>
      <c r="R58" s="42">
        <f t="shared" si="23"/>
        <v>0</v>
      </c>
      <c r="S58" s="33"/>
      <c r="T58" s="94"/>
    </row>
    <row r="59" spans="1:20" s="34" customFormat="1" hidden="1" x14ac:dyDescent="0.3">
      <c r="A59" s="38" t="s">
        <v>3</v>
      </c>
      <c r="B59" s="39">
        <f>SUM(F59+J59+N59+R59)</f>
        <v>0</v>
      </c>
      <c r="C59" s="40"/>
      <c r="D59" s="40"/>
      <c r="E59" s="40"/>
      <c r="F59" s="39">
        <f>SUM(C59:E59)</f>
        <v>0</v>
      </c>
      <c r="G59" s="40"/>
      <c r="H59" s="40"/>
      <c r="I59" s="40"/>
      <c r="J59" s="39">
        <f>SUM(G59:I59)</f>
        <v>0</v>
      </c>
      <c r="K59" s="40"/>
      <c r="L59" s="40"/>
      <c r="M59" s="40"/>
      <c r="N59" s="39">
        <f>SUM(K59:M59)</f>
        <v>0</v>
      </c>
      <c r="O59" s="40"/>
      <c r="P59" s="40"/>
      <c r="Q59" s="40"/>
      <c r="R59" s="39">
        <f>SUM(O59:Q59)</f>
        <v>0</v>
      </c>
      <c r="S59" s="33"/>
      <c r="T59" s="94"/>
    </row>
    <row r="60" spans="1:20" s="34" customFormat="1" hidden="1" x14ac:dyDescent="0.3">
      <c r="A60" s="38" t="s">
        <v>2</v>
      </c>
      <c r="B60" s="39">
        <f>SUM(F60+J60+N60+R60)</f>
        <v>0</v>
      </c>
      <c r="C60" s="40"/>
      <c r="D60" s="40"/>
      <c r="E60" s="40"/>
      <c r="F60" s="39">
        <f>SUM(C60:E60)</f>
        <v>0</v>
      </c>
      <c r="G60" s="40"/>
      <c r="H60" s="40"/>
      <c r="I60" s="40"/>
      <c r="J60" s="39">
        <f>SUM(G60:I60)</f>
        <v>0</v>
      </c>
      <c r="K60" s="40"/>
      <c r="L60" s="40"/>
      <c r="M60" s="40"/>
      <c r="N60" s="39">
        <f>SUM(K60:M60)</f>
        <v>0</v>
      </c>
      <c r="O60" s="40"/>
      <c r="P60" s="40"/>
      <c r="Q60" s="40"/>
      <c r="R60" s="39">
        <f>SUM(O60:Q60)</f>
        <v>0</v>
      </c>
      <c r="S60" s="33"/>
      <c r="T60" s="94"/>
    </row>
    <row r="61" spans="1:20" s="34" customFormat="1" hidden="1" x14ac:dyDescent="0.3">
      <c r="A61" s="41" t="s">
        <v>1</v>
      </c>
      <c r="B61" s="39">
        <f>SUM(F61+J61+N61+R61)</f>
        <v>0</v>
      </c>
      <c r="C61" s="40"/>
      <c r="D61" s="40"/>
      <c r="E61" s="40"/>
      <c r="F61" s="39">
        <f>SUM(C61:E61)</f>
        <v>0</v>
      </c>
      <c r="G61" s="40"/>
      <c r="H61" s="40"/>
      <c r="I61" s="40"/>
      <c r="J61" s="39">
        <f>SUM(G61:I61)</f>
        <v>0</v>
      </c>
      <c r="K61" s="40"/>
      <c r="L61" s="40"/>
      <c r="M61" s="40"/>
      <c r="N61" s="39">
        <f>SUM(K61:M61)</f>
        <v>0</v>
      </c>
      <c r="O61" s="40"/>
      <c r="P61" s="40"/>
      <c r="Q61" s="40"/>
      <c r="R61" s="39">
        <f>SUM(O61:Q61)</f>
        <v>0</v>
      </c>
      <c r="S61" s="33"/>
      <c r="T61" s="94"/>
    </row>
    <row r="62" spans="1:20" s="34" customFormat="1" hidden="1" x14ac:dyDescent="0.3">
      <c r="A62" s="50" t="s">
        <v>0</v>
      </c>
      <c r="B62" s="45">
        <f>SUM(F62+J62+N62+R62)</f>
        <v>0</v>
      </c>
      <c r="C62" s="95"/>
      <c r="D62" s="95"/>
      <c r="E62" s="95"/>
      <c r="F62" s="45">
        <f>SUM(C62:E62)</f>
        <v>0</v>
      </c>
      <c r="G62" s="95"/>
      <c r="H62" s="95"/>
      <c r="I62" s="95"/>
      <c r="J62" s="45">
        <f>SUM(G62:I62)</f>
        <v>0</v>
      </c>
      <c r="K62" s="95"/>
      <c r="L62" s="95"/>
      <c r="M62" s="95"/>
      <c r="N62" s="45">
        <f>SUM(K62:M62)</f>
        <v>0</v>
      </c>
      <c r="O62" s="95"/>
      <c r="P62" s="95"/>
      <c r="Q62" s="95"/>
      <c r="R62" s="45">
        <f>SUM(O62:Q62)</f>
        <v>0</v>
      </c>
      <c r="S62" s="33"/>
      <c r="T62" s="94"/>
    </row>
    <row r="64" spans="1:20" s="34" customFormat="1" x14ac:dyDescent="0.3">
      <c r="A64" s="35" t="s">
        <v>102</v>
      </c>
      <c r="B64" s="36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</row>
    <row r="65" spans="1:20" s="34" customFormat="1" x14ac:dyDescent="0.3">
      <c r="A65" s="148" t="s">
        <v>65</v>
      </c>
      <c r="B65" s="150" t="s">
        <v>64</v>
      </c>
      <c r="C65" s="152" t="s">
        <v>63</v>
      </c>
      <c r="D65" s="153"/>
      <c r="E65" s="154"/>
      <c r="F65" s="155" t="s">
        <v>62</v>
      </c>
      <c r="G65" s="152" t="s">
        <v>61</v>
      </c>
      <c r="H65" s="153"/>
      <c r="I65" s="154"/>
      <c r="J65" s="155" t="s">
        <v>60</v>
      </c>
      <c r="K65" s="152" t="s">
        <v>59</v>
      </c>
      <c r="L65" s="153"/>
      <c r="M65" s="154"/>
      <c r="N65" s="155" t="s">
        <v>58</v>
      </c>
      <c r="O65" s="152" t="s">
        <v>57</v>
      </c>
      <c r="P65" s="153"/>
      <c r="Q65" s="154"/>
      <c r="R65" s="155" t="s">
        <v>56</v>
      </c>
    </row>
    <row r="66" spans="1:20" s="91" customFormat="1" x14ac:dyDescent="0.2">
      <c r="A66" s="149"/>
      <c r="B66" s="151"/>
      <c r="C66" s="90">
        <v>24381</v>
      </c>
      <c r="D66" s="90">
        <v>24412</v>
      </c>
      <c r="E66" s="90">
        <v>24442</v>
      </c>
      <c r="F66" s="156"/>
      <c r="G66" s="90">
        <v>24473</v>
      </c>
      <c r="H66" s="90">
        <v>24504</v>
      </c>
      <c r="I66" s="90">
        <v>24532</v>
      </c>
      <c r="J66" s="156"/>
      <c r="K66" s="90">
        <v>24563</v>
      </c>
      <c r="L66" s="90">
        <v>24593</v>
      </c>
      <c r="M66" s="90">
        <v>24624</v>
      </c>
      <c r="N66" s="156"/>
      <c r="O66" s="90">
        <v>24654</v>
      </c>
      <c r="P66" s="90">
        <v>24685</v>
      </c>
      <c r="Q66" s="90">
        <v>24716</v>
      </c>
      <c r="R66" s="156"/>
    </row>
    <row r="67" spans="1:20" s="34" customFormat="1" ht="19.5" thickBot="1" x14ac:dyDescent="0.35">
      <c r="A67" s="92" t="s">
        <v>55</v>
      </c>
      <c r="B67" s="93">
        <f t="shared" ref="B67:R67" si="24">SUM(B68+B73+B118+B121+B122)</f>
        <v>99260</v>
      </c>
      <c r="C67" s="93">
        <f t="shared" si="24"/>
        <v>4500</v>
      </c>
      <c r="D67" s="93">
        <f t="shared" si="24"/>
        <v>5000</v>
      </c>
      <c r="E67" s="93">
        <f t="shared" si="24"/>
        <v>5500</v>
      </c>
      <c r="F67" s="93">
        <f t="shared" si="24"/>
        <v>15000</v>
      </c>
      <c r="G67" s="93">
        <f t="shared" si="24"/>
        <v>6000</v>
      </c>
      <c r="H67" s="93">
        <f t="shared" si="24"/>
        <v>5500</v>
      </c>
      <c r="I67" s="93">
        <f t="shared" si="24"/>
        <v>4500</v>
      </c>
      <c r="J67" s="93">
        <f t="shared" si="24"/>
        <v>16000</v>
      </c>
      <c r="K67" s="93">
        <f t="shared" si="24"/>
        <v>6000</v>
      </c>
      <c r="L67" s="93">
        <f t="shared" si="24"/>
        <v>5910</v>
      </c>
      <c r="M67" s="93">
        <f t="shared" si="24"/>
        <v>56350</v>
      </c>
      <c r="N67" s="93">
        <f t="shared" si="24"/>
        <v>68260</v>
      </c>
      <c r="O67" s="93">
        <f t="shared" si="24"/>
        <v>0</v>
      </c>
      <c r="P67" s="93">
        <f t="shared" si="24"/>
        <v>0</v>
      </c>
      <c r="Q67" s="93">
        <f t="shared" si="24"/>
        <v>0</v>
      </c>
      <c r="R67" s="93">
        <f t="shared" si="24"/>
        <v>0</v>
      </c>
      <c r="S67" s="33"/>
      <c r="T67" s="94"/>
    </row>
    <row r="68" spans="1:20" s="34" customFormat="1" hidden="1" x14ac:dyDescent="0.3">
      <c r="A68" s="78" t="s">
        <v>54</v>
      </c>
      <c r="B68" s="79">
        <f t="shared" ref="B68:R68" si="25">SUM(B69:B72)</f>
        <v>0</v>
      </c>
      <c r="C68" s="79">
        <f t="shared" si="25"/>
        <v>0</v>
      </c>
      <c r="D68" s="79">
        <f t="shared" si="25"/>
        <v>0</v>
      </c>
      <c r="E68" s="79">
        <f t="shared" si="25"/>
        <v>0</v>
      </c>
      <c r="F68" s="79">
        <f t="shared" si="25"/>
        <v>0</v>
      </c>
      <c r="G68" s="79">
        <f t="shared" si="25"/>
        <v>0</v>
      </c>
      <c r="H68" s="79">
        <f t="shared" si="25"/>
        <v>0</v>
      </c>
      <c r="I68" s="79">
        <f t="shared" si="25"/>
        <v>0</v>
      </c>
      <c r="J68" s="79">
        <f t="shared" si="25"/>
        <v>0</v>
      </c>
      <c r="K68" s="79">
        <f t="shared" si="25"/>
        <v>0</v>
      </c>
      <c r="L68" s="79">
        <f t="shared" si="25"/>
        <v>0</v>
      </c>
      <c r="M68" s="79">
        <f t="shared" si="25"/>
        <v>0</v>
      </c>
      <c r="N68" s="79">
        <f t="shared" si="25"/>
        <v>0</v>
      </c>
      <c r="O68" s="79">
        <f t="shared" si="25"/>
        <v>0</v>
      </c>
      <c r="P68" s="79">
        <f t="shared" si="25"/>
        <v>0</v>
      </c>
      <c r="Q68" s="79">
        <f t="shared" si="25"/>
        <v>0</v>
      </c>
      <c r="R68" s="79">
        <f t="shared" si="25"/>
        <v>0</v>
      </c>
      <c r="S68" s="33"/>
      <c r="T68" s="94"/>
    </row>
    <row r="69" spans="1:20" s="34" customFormat="1" hidden="1" x14ac:dyDescent="0.3">
      <c r="A69" s="38" t="s">
        <v>53</v>
      </c>
      <c r="B69" s="39">
        <f>SUM(F69+J69+N69+R69)</f>
        <v>0</v>
      </c>
      <c r="C69" s="40"/>
      <c r="D69" s="40"/>
      <c r="E69" s="40"/>
      <c r="F69" s="39">
        <f>SUM(C69:E69)</f>
        <v>0</v>
      </c>
      <c r="G69" s="40"/>
      <c r="H69" s="40"/>
      <c r="I69" s="40"/>
      <c r="J69" s="39">
        <f>SUM(G69:I69)</f>
        <v>0</v>
      </c>
      <c r="K69" s="40"/>
      <c r="L69" s="40"/>
      <c r="M69" s="40"/>
      <c r="N69" s="39">
        <f>SUM(K69:M69)</f>
        <v>0</v>
      </c>
      <c r="O69" s="40"/>
      <c r="P69" s="40"/>
      <c r="Q69" s="40"/>
      <c r="R69" s="39">
        <f>SUM(O69:Q69)</f>
        <v>0</v>
      </c>
      <c r="S69" s="33"/>
      <c r="T69" s="94"/>
    </row>
    <row r="70" spans="1:20" s="34" customFormat="1" hidden="1" x14ac:dyDescent="0.3">
      <c r="A70" s="38" t="s">
        <v>52</v>
      </c>
      <c r="B70" s="39">
        <f>SUM(F70+J70+N70+R70)</f>
        <v>0</v>
      </c>
      <c r="C70" s="40"/>
      <c r="D70" s="40"/>
      <c r="E70" s="40"/>
      <c r="F70" s="39">
        <f>SUM(C70:E70)</f>
        <v>0</v>
      </c>
      <c r="G70" s="40"/>
      <c r="H70" s="40"/>
      <c r="I70" s="40"/>
      <c r="J70" s="39">
        <f>SUM(G70:I70)</f>
        <v>0</v>
      </c>
      <c r="K70" s="40"/>
      <c r="L70" s="40"/>
      <c r="M70" s="40"/>
      <c r="N70" s="39">
        <f>SUM(K70:M70)</f>
        <v>0</v>
      </c>
      <c r="O70" s="40"/>
      <c r="P70" s="40"/>
      <c r="Q70" s="40"/>
      <c r="R70" s="39">
        <f>SUM(O70:Q70)</f>
        <v>0</v>
      </c>
      <c r="S70" s="33"/>
      <c r="T70" s="94"/>
    </row>
    <row r="71" spans="1:20" s="34" customFormat="1" hidden="1" x14ac:dyDescent="0.3">
      <c r="A71" s="38" t="s">
        <v>51</v>
      </c>
      <c r="B71" s="39">
        <f>SUM(F71+J71+N71+R71)</f>
        <v>0</v>
      </c>
      <c r="C71" s="40"/>
      <c r="D71" s="40"/>
      <c r="E71" s="40"/>
      <c r="F71" s="39">
        <f>SUM(C71:E71)</f>
        <v>0</v>
      </c>
      <c r="G71" s="40"/>
      <c r="H71" s="40"/>
      <c r="I71" s="40"/>
      <c r="J71" s="39">
        <f>SUM(G71:I71)</f>
        <v>0</v>
      </c>
      <c r="K71" s="40"/>
      <c r="L71" s="40"/>
      <c r="M71" s="40"/>
      <c r="N71" s="39">
        <f>SUM(K71:M71)</f>
        <v>0</v>
      </c>
      <c r="O71" s="40"/>
      <c r="P71" s="40"/>
      <c r="Q71" s="40"/>
      <c r="R71" s="39">
        <f>SUM(O71:Q71)</f>
        <v>0</v>
      </c>
      <c r="S71" s="33"/>
      <c r="T71" s="94"/>
    </row>
    <row r="72" spans="1:20" s="34" customFormat="1" hidden="1" x14ac:dyDescent="0.3">
      <c r="A72" s="38" t="s">
        <v>50</v>
      </c>
      <c r="B72" s="39">
        <f>SUM(F72+J72+N72+R72)</f>
        <v>0</v>
      </c>
      <c r="C72" s="40"/>
      <c r="D72" s="40"/>
      <c r="E72" s="40"/>
      <c r="F72" s="39">
        <f>SUM(C72:E72)</f>
        <v>0</v>
      </c>
      <c r="G72" s="40"/>
      <c r="H72" s="40"/>
      <c r="I72" s="40"/>
      <c r="J72" s="39">
        <f>SUM(G72:I72)</f>
        <v>0</v>
      </c>
      <c r="K72" s="40"/>
      <c r="L72" s="40"/>
      <c r="M72" s="40"/>
      <c r="N72" s="39">
        <f>SUM(K72:M72)</f>
        <v>0</v>
      </c>
      <c r="O72" s="40"/>
      <c r="P72" s="40"/>
      <c r="Q72" s="40"/>
      <c r="R72" s="39">
        <f>SUM(O72:Q72)</f>
        <v>0</v>
      </c>
      <c r="S72" s="33"/>
      <c r="T72" s="94"/>
    </row>
    <row r="73" spans="1:20" s="34" customFormat="1" hidden="1" x14ac:dyDescent="0.3">
      <c r="A73" s="41" t="s">
        <v>49</v>
      </c>
      <c r="B73" s="42">
        <f t="shared" ref="B73:R73" si="26">SUM(B74+B112)</f>
        <v>99260</v>
      </c>
      <c r="C73" s="42">
        <f t="shared" si="26"/>
        <v>4500</v>
      </c>
      <c r="D73" s="42">
        <f t="shared" si="26"/>
        <v>5000</v>
      </c>
      <c r="E73" s="42">
        <f t="shared" si="26"/>
        <v>5500</v>
      </c>
      <c r="F73" s="42">
        <f t="shared" si="26"/>
        <v>15000</v>
      </c>
      <c r="G73" s="42">
        <f t="shared" si="26"/>
        <v>6000</v>
      </c>
      <c r="H73" s="42">
        <f t="shared" si="26"/>
        <v>5500</v>
      </c>
      <c r="I73" s="42">
        <f t="shared" si="26"/>
        <v>4500</v>
      </c>
      <c r="J73" s="42">
        <f t="shared" si="26"/>
        <v>16000</v>
      </c>
      <c r="K73" s="42">
        <f t="shared" si="26"/>
        <v>6000</v>
      </c>
      <c r="L73" s="42">
        <f t="shared" si="26"/>
        <v>5910</v>
      </c>
      <c r="M73" s="42">
        <f t="shared" si="26"/>
        <v>56350</v>
      </c>
      <c r="N73" s="42">
        <f t="shared" si="26"/>
        <v>68260</v>
      </c>
      <c r="O73" s="42">
        <f t="shared" si="26"/>
        <v>0</v>
      </c>
      <c r="P73" s="42">
        <f t="shared" si="26"/>
        <v>0</v>
      </c>
      <c r="Q73" s="42">
        <f t="shared" si="26"/>
        <v>0</v>
      </c>
      <c r="R73" s="42">
        <f t="shared" si="26"/>
        <v>0</v>
      </c>
      <c r="S73" s="33"/>
      <c r="T73" s="94"/>
    </row>
    <row r="74" spans="1:20" s="34" customFormat="1" hidden="1" x14ac:dyDescent="0.3">
      <c r="A74" s="38" t="s">
        <v>48</v>
      </c>
      <c r="B74" s="39">
        <f t="shared" ref="B74:R74" si="27">SUM(B75+B84+B97)</f>
        <v>99260</v>
      </c>
      <c r="C74" s="39">
        <f t="shared" si="27"/>
        <v>4500</v>
      </c>
      <c r="D74" s="39">
        <f t="shared" si="27"/>
        <v>5000</v>
      </c>
      <c r="E74" s="39">
        <f t="shared" si="27"/>
        <v>5500</v>
      </c>
      <c r="F74" s="39">
        <f t="shared" si="27"/>
        <v>15000</v>
      </c>
      <c r="G74" s="39">
        <f t="shared" si="27"/>
        <v>6000</v>
      </c>
      <c r="H74" s="39">
        <f t="shared" si="27"/>
        <v>5500</v>
      </c>
      <c r="I74" s="39">
        <f t="shared" si="27"/>
        <v>4500</v>
      </c>
      <c r="J74" s="39">
        <f t="shared" si="27"/>
        <v>16000</v>
      </c>
      <c r="K74" s="39">
        <f t="shared" si="27"/>
        <v>6000</v>
      </c>
      <c r="L74" s="39">
        <f t="shared" si="27"/>
        <v>5910</v>
      </c>
      <c r="M74" s="39">
        <f t="shared" si="27"/>
        <v>56350</v>
      </c>
      <c r="N74" s="39">
        <f t="shared" si="27"/>
        <v>68260</v>
      </c>
      <c r="O74" s="39">
        <f t="shared" si="27"/>
        <v>0</v>
      </c>
      <c r="P74" s="39">
        <f t="shared" si="27"/>
        <v>0</v>
      </c>
      <c r="Q74" s="39">
        <f t="shared" si="27"/>
        <v>0</v>
      </c>
      <c r="R74" s="39">
        <f t="shared" si="27"/>
        <v>0</v>
      </c>
      <c r="S74" s="33"/>
      <c r="T74" s="94"/>
    </row>
    <row r="75" spans="1:20" s="34" customFormat="1" hidden="1" x14ac:dyDescent="0.3">
      <c r="A75" s="43" t="s">
        <v>47</v>
      </c>
      <c r="B75" s="39">
        <f t="shared" ref="B75:R75" si="28">SUM(B76:B83)</f>
        <v>0</v>
      </c>
      <c r="C75" s="39">
        <f t="shared" si="28"/>
        <v>0</v>
      </c>
      <c r="D75" s="39">
        <f t="shared" si="28"/>
        <v>0</v>
      </c>
      <c r="E75" s="39">
        <f t="shared" si="28"/>
        <v>0</v>
      </c>
      <c r="F75" s="39">
        <f t="shared" si="28"/>
        <v>0</v>
      </c>
      <c r="G75" s="39">
        <f t="shared" si="28"/>
        <v>0</v>
      </c>
      <c r="H75" s="39">
        <f t="shared" si="28"/>
        <v>0</v>
      </c>
      <c r="I75" s="39">
        <f t="shared" si="28"/>
        <v>0</v>
      </c>
      <c r="J75" s="39">
        <f t="shared" si="28"/>
        <v>0</v>
      </c>
      <c r="K75" s="39">
        <f t="shared" si="28"/>
        <v>0</v>
      </c>
      <c r="L75" s="39">
        <f t="shared" si="28"/>
        <v>0</v>
      </c>
      <c r="M75" s="39">
        <f t="shared" si="28"/>
        <v>0</v>
      </c>
      <c r="N75" s="39">
        <f t="shared" si="28"/>
        <v>0</v>
      </c>
      <c r="O75" s="39">
        <f t="shared" si="28"/>
        <v>0</v>
      </c>
      <c r="P75" s="39">
        <f t="shared" si="28"/>
        <v>0</v>
      </c>
      <c r="Q75" s="39">
        <f t="shared" si="28"/>
        <v>0</v>
      </c>
      <c r="R75" s="39">
        <f t="shared" si="28"/>
        <v>0</v>
      </c>
      <c r="S75" s="33"/>
      <c r="T75" s="94"/>
    </row>
    <row r="76" spans="1:20" s="34" customFormat="1" hidden="1" x14ac:dyDescent="0.3">
      <c r="A76" s="38" t="s">
        <v>46</v>
      </c>
      <c r="B76" s="39">
        <f t="shared" ref="B76:B83" si="29">SUM(F76+J76+N76+R76)</f>
        <v>0</v>
      </c>
      <c r="C76" s="40"/>
      <c r="D76" s="40"/>
      <c r="E76" s="40"/>
      <c r="F76" s="39">
        <f t="shared" ref="F76:F83" si="30">SUM(C76:E76)</f>
        <v>0</v>
      </c>
      <c r="G76" s="40"/>
      <c r="H76" s="40"/>
      <c r="I76" s="40"/>
      <c r="J76" s="39">
        <f t="shared" ref="J76:J83" si="31">SUM(G76:I76)</f>
        <v>0</v>
      </c>
      <c r="K76" s="40"/>
      <c r="L76" s="40"/>
      <c r="M76" s="40"/>
      <c r="N76" s="39">
        <f t="shared" ref="N76:N83" si="32">SUM(K76:M76)</f>
        <v>0</v>
      </c>
      <c r="O76" s="40"/>
      <c r="P76" s="40"/>
      <c r="Q76" s="40"/>
      <c r="R76" s="39">
        <f t="shared" ref="R76:R83" si="33">SUM(O76:Q76)</f>
        <v>0</v>
      </c>
      <c r="S76" s="33"/>
      <c r="T76" s="94"/>
    </row>
    <row r="77" spans="1:20" s="34" customFormat="1" hidden="1" x14ac:dyDescent="0.3">
      <c r="A77" s="38" t="s">
        <v>45</v>
      </c>
      <c r="B77" s="39">
        <f t="shared" si="29"/>
        <v>0</v>
      </c>
      <c r="C77" s="40"/>
      <c r="D77" s="40"/>
      <c r="E77" s="40"/>
      <c r="F77" s="39">
        <f t="shared" si="30"/>
        <v>0</v>
      </c>
      <c r="G77" s="40"/>
      <c r="H77" s="40"/>
      <c r="I77" s="40"/>
      <c r="J77" s="39">
        <f t="shared" si="31"/>
        <v>0</v>
      </c>
      <c r="K77" s="40"/>
      <c r="L77" s="40"/>
      <c r="M77" s="40"/>
      <c r="N77" s="39">
        <f t="shared" si="32"/>
        <v>0</v>
      </c>
      <c r="O77" s="40"/>
      <c r="P77" s="40"/>
      <c r="Q77" s="40"/>
      <c r="R77" s="39">
        <f t="shared" si="33"/>
        <v>0</v>
      </c>
      <c r="S77" s="33"/>
      <c r="T77" s="94"/>
    </row>
    <row r="78" spans="1:20" s="34" customFormat="1" hidden="1" x14ac:dyDescent="0.3">
      <c r="A78" s="38" t="s">
        <v>44</v>
      </c>
      <c r="B78" s="39">
        <f t="shared" si="29"/>
        <v>0</v>
      </c>
      <c r="C78" s="40"/>
      <c r="D78" s="40"/>
      <c r="E78" s="40"/>
      <c r="F78" s="39">
        <f t="shared" si="30"/>
        <v>0</v>
      </c>
      <c r="G78" s="40"/>
      <c r="H78" s="40"/>
      <c r="I78" s="40"/>
      <c r="J78" s="39">
        <f t="shared" si="31"/>
        <v>0</v>
      </c>
      <c r="K78" s="40"/>
      <c r="L78" s="40"/>
      <c r="M78" s="40"/>
      <c r="N78" s="39">
        <f t="shared" si="32"/>
        <v>0</v>
      </c>
      <c r="O78" s="40"/>
      <c r="P78" s="40"/>
      <c r="Q78" s="40"/>
      <c r="R78" s="39">
        <f t="shared" si="33"/>
        <v>0</v>
      </c>
      <c r="S78" s="33"/>
      <c r="T78" s="94"/>
    </row>
    <row r="79" spans="1:20" s="34" customFormat="1" hidden="1" x14ac:dyDescent="0.3">
      <c r="A79" s="38" t="s">
        <v>43</v>
      </c>
      <c r="B79" s="39">
        <f t="shared" si="29"/>
        <v>0</v>
      </c>
      <c r="C79" s="40"/>
      <c r="D79" s="40"/>
      <c r="E79" s="40"/>
      <c r="F79" s="39">
        <f t="shared" si="30"/>
        <v>0</v>
      </c>
      <c r="G79" s="40"/>
      <c r="H79" s="40"/>
      <c r="I79" s="40"/>
      <c r="J79" s="39">
        <f t="shared" si="31"/>
        <v>0</v>
      </c>
      <c r="K79" s="40"/>
      <c r="L79" s="40"/>
      <c r="M79" s="40"/>
      <c r="N79" s="39">
        <f t="shared" si="32"/>
        <v>0</v>
      </c>
      <c r="O79" s="40"/>
      <c r="P79" s="40"/>
      <c r="Q79" s="40"/>
      <c r="R79" s="39">
        <f t="shared" si="33"/>
        <v>0</v>
      </c>
      <c r="S79" s="33"/>
      <c r="T79" s="94"/>
    </row>
    <row r="80" spans="1:20" s="34" customFormat="1" hidden="1" x14ac:dyDescent="0.3">
      <c r="A80" s="38" t="s">
        <v>42</v>
      </c>
      <c r="B80" s="39">
        <f t="shared" si="29"/>
        <v>0</v>
      </c>
      <c r="C80" s="40"/>
      <c r="D80" s="40"/>
      <c r="E80" s="40"/>
      <c r="F80" s="39">
        <f t="shared" si="30"/>
        <v>0</v>
      </c>
      <c r="G80" s="40"/>
      <c r="H80" s="40"/>
      <c r="I80" s="40"/>
      <c r="J80" s="39">
        <f t="shared" si="31"/>
        <v>0</v>
      </c>
      <c r="K80" s="40"/>
      <c r="L80" s="40"/>
      <c r="M80" s="40"/>
      <c r="N80" s="39">
        <f t="shared" si="32"/>
        <v>0</v>
      </c>
      <c r="O80" s="40"/>
      <c r="P80" s="40"/>
      <c r="Q80" s="40"/>
      <c r="R80" s="39">
        <f t="shared" si="33"/>
        <v>0</v>
      </c>
      <c r="S80" s="33"/>
      <c r="T80" s="94"/>
    </row>
    <row r="81" spans="1:20" s="34" customFormat="1" hidden="1" x14ac:dyDescent="0.3">
      <c r="A81" s="38" t="s">
        <v>41</v>
      </c>
      <c r="B81" s="39">
        <f t="shared" si="29"/>
        <v>0</v>
      </c>
      <c r="C81" s="40"/>
      <c r="D81" s="40"/>
      <c r="E81" s="40"/>
      <c r="F81" s="39">
        <f t="shared" si="30"/>
        <v>0</v>
      </c>
      <c r="G81" s="40"/>
      <c r="H81" s="40"/>
      <c r="I81" s="40"/>
      <c r="J81" s="39">
        <f t="shared" si="31"/>
        <v>0</v>
      </c>
      <c r="K81" s="40"/>
      <c r="L81" s="40"/>
      <c r="M81" s="40"/>
      <c r="N81" s="39">
        <f t="shared" si="32"/>
        <v>0</v>
      </c>
      <c r="O81" s="40"/>
      <c r="P81" s="40"/>
      <c r="Q81" s="40"/>
      <c r="R81" s="39">
        <f t="shared" si="33"/>
        <v>0</v>
      </c>
      <c r="S81" s="33"/>
      <c r="T81" s="94"/>
    </row>
    <row r="82" spans="1:20" s="34" customFormat="1" hidden="1" x14ac:dyDescent="0.3">
      <c r="A82" s="38" t="s">
        <v>40</v>
      </c>
      <c r="B82" s="39">
        <f t="shared" si="29"/>
        <v>0</v>
      </c>
      <c r="C82" s="40"/>
      <c r="D82" s="40"/>
      <c r="E82" s="40"/>
      <c r="F82" s="39">
        <f t="shared" si="30"/>
        <v>0</v>
      </c>
      <c r="G82" s="40"/>
      <c r="H82" s="40"/>
      <c r="I82" s="40"/>
      <c r="J82" s="39">
        <f t="shared" si="31"/>
        <v>0</v>
      </c>
      <c r="K82" s="40"/>
      <c r="L82" s="40"/>
      <c r="M82" s="40"/>
      <c r="N82" s="39">
        <f t="shared" si="32"/>
        <v>0</v>
      </c>
      <c r="O82" s="40"/>
      <c r="P82" s="40"/>
      <c r="Q82" s="40"/>
      <c r="R82" s="39">
        <f t="shared" si="33"/>
        <v>0</v>
      </c>
      <c r="S82" s="33"/>
      <c r="T82" s="94"/>
    </row>
    <row r="83" spans="1:20" s="34" customFormat="1" hidden="1" x14ac:dyDescent="0.3">
      <c r="A83" s="38" t="s">
        <v>39</v>
      </c>
      <c r="B83" s="39">
        <f t="shared" si="29"/>
        <v>0</v>
      </c>
      <c r="C83" s="40"/>
      <c r="D83" s="40"/>
      <c r="E83" s="40"/>
      <c r="F83" s="39">
        <f t="shared" si="30"/>
        <v>0</v>
      </c>
      <c r="G83" s="40"/>
      <c r="H83" s="40"/>
      <c r="I83" s="40"/>
      <c r="J83" s="39">
        <f t="shared" si="31"/>
        <v>0</v>
      </c>
      <c r="K83" s="40"/>
      <c r="L83" s="40"/>
      <c r="M83" s="40"/>
      <c r="N83" s="39">
        <f t="shared" si="32"/>
        <v>0</v>
      </c>
      <c r="O83" s="40"/>
      <c r="P83" s="40"/>
      <c r="Q83" s="40"/>
      <c r="R83" s="39">
        <f t="shared" si="33"/>
        <v>0</v>
      </c>
      <c r="S83" s="33"/>
      <c r="T83" s="94"/>
    </row>
    <row r="84" spans="1:20" s="34" customFormat="1" hidden="1" x14ac:dyDescent="0.3">
      <c r="A84" s="43" t="s">
        <v>38</v>
      </c>
      <c r="B84" s="39">
        <f t="shared" ref="B84:R84" si="34">SUM(B85:B96)</f>
        <v>59400</v>
      </c>
      <c r="C84" s="39">
        <f t="shared" si="34"/>
        <v>4500</v>
      </c>
      <c r="D84" s="39">
        <f t="shared" si="34"/>
        <v>5000</v>
      </c>
      <c r="E84" s="39">
        <f t="shared" si="34"/>
        <v>5500</v>
      </c>
      <c r="F84" s="39">
        <f t="shared" si="34"/>
        <v>15000</v>
      </c>
      <c r="G84" s="39">
        <f t="shared" si="34"/>
        <v>6000</v>
      </c>
      <c r="H84" s="39">
        <f t="shared" si="34"/>
        <v>5500</v>
      </c>
      <c r="I84" s="39">
        <f t="shared" si="34"/>
        <v>4500</v>
      </c>
      <c r="J84" s="39">
        <f t="shared" si="34"/>
        <v>16000</v>
      </c>
      <c r="K84" s="39">
        <f t="shared" si="34"/>
        <v>6000</v>
      </c>
      <c r="L84" s="39">
        <f t="shared" si="34"/>
        <v>5910</v>
      </c>
      <c r="M84" s="39">
        <f t="shared" si="34"/>
        <v>16490</v>
      </c>
      <c r="N84" s="39">
        <f t="shared" si="34"/>
        <v>28400</v>
      </c>
      <c r="O84" s="39">
        <f t="shared" si="34"/>
        <v>0</v>
      </c>
      <c r="P84" s="39">
        <f t="shared" si="34"/>
        <v>0</v>
      </c>
      <c r="Q84" s="39">
        <f t="shared" si="34"/>
        <v>0</v>
      </c>
      <c r="R84" s="39">
        <f t="shared" si="34"/>
        <v>0</v>
      </c>
      <c r="S84" s="33"/>
      <c r="T84" s="94"/>
    </row>
    <row r="85" spans="1:20" s="34" customFormat="1" x14ac:dyDescent="0.3">
      <c r="A85" s="38" t="s">
        <v>37</v>
      </c>
      <c r="B85" s="39">
        <f t="shared" ref="B85:B96" si="35">SUM(F85+J85+N85+R85)</f>
        <v>59400</v>
      </c>
      <c r="C85" s="40">
        <f>1500+3000</f>
        <v>4500</v>
      </c>
      <c r="D85" s="40">
        <f>1500+3500</f>
        <v>5000</v>
      </c>
      <c r="E85" s="40">
        <f>2000+3500</f>
        <v>5500</v>
      </c>
      <c r="F85" s="39">
        <f t="shared" ref="F85:F96" si="36">SUM(C85:E85)</f>
        <v>15000</v>
      </c>
      <c r="G85" s="40">
        <f>2000+4000</f>
        <v>6000</v>
      </c>
      <c r="H85" s="40">
        <f>1500+4000</f>
        <v>5500</v>
      </c>
      <c r="I85" s="40">
        <f>1500+3000</f>
        <v>4500</v>
      </c>
      <c r="J85" s="39">
        <f t="shared" ref="J85:J96" si="37">SUM(G85:I85)</f>
        <v>16000</v>
      </c>
      <c r="K85" s="40">
        <f>2500+3500</f>
        <v>6000</v>
      </c>
      <c r="L85" s="40">
        <f>2740+3170</f>
        <v>5910</v>
      </c>
      <c r="M85" s="40">
        <v>16490</v>
      </c>
      <c r="N85" s="39">
        <f t="shared" ref="N85:N96" si="38">SUM(K85:M85)</f>
        <v>28400</v>
      </c>
      <c r="O85" s="40">
        <f>2000-2000</f>
        <v>0</v>
      </c>
      <c r="P85" s="40">
        <f>1500-1500</f>
        <v>0</v>
      </c>
      <c r="Q85" s="40">
        <f>1500-1500</f>
        <v>0</v>
      </c>
      <c r="R85" s="39">
        <f t="shared" ref="R85:R96" si="39">SUM(O85:Q85)</f>
        <v>0</v>
      </c>
      <c r="S85" s="33"/>
      <c r="T85" s="94"/>
    </row>
    <row r="86" spans="1:20" s="34" customFormat="1" hidden="1" x14ac:dyDescent="0.3">
      <c r="A86" s="38" t="s">
        <v>36</v>
      </c>
      <c r="B86" s="39">
        <f t="shared" si="35"/>
        <v>0</v>
      </c>
      <c r="C86" s="40"/>
      <c r="D86" s="40"/>
      <c r="E86" s="40"/>
      <c r="F86" s="39">
        <f t="shared" si="36"/>
        <v>0</v>
      </c>
      <c r="G86" s="40"/>
      <c r="H86" s="40"/>
      <c r="I86" s="40"/>
      <c r="J86" s="39">
        <f t="shared" si="37"/>
        <v>0</v>
      </c>
      <c r="K86" s="40"/>
      <c r="L86" s="40"/>
      <c r="M86" s="40"/>
      <c r="N86" s="39">
        <f t="shared" si="38"/>
        <v>0</v>
      </c>
      <c r="O86" s="40"/>
      <c r="P86" s="40"/>
      <c r="Q86" s="40"/>
      <c r="R86" s="39">
        <f t="shared" si="39"/>
        <v>0</v>
      </c>
      <c r="S86" s="33"/>
      <c r="T86" s="94"/>
    </row>
    <row r="87" spans="1:20" s="34" customFormat="1" hidden="1" x14ac:dyDescent="0.3">
      <c r="A87" s="38" t="s">
        <v>35</v>
      </c>
      <c r="B87" s="39">
        <f t="shared" si="35"/>
        <v>0</v>
      </c>
      <c r="C87" s="40"/>
      <c r="D87" s="40"/>
      <c r="E87" s="40"/>
      <c r="F87" s="39">
        <f t="shared" si="36"/>
        <v>0</v>
      </c>
      <c r="G87" s="40"/>
      <c r="H87" s="40"/>
      <c r="I87" s="40"/>
      <c r="J87" s="39">
        <f t="shared" si="37"/>
        <v>0</v>
      </c>
      <c r="K87" s="40"/>
      <c r="L87" s="40"/>
      <c r="M87" s="40"/>
      <c r="N87" s="39">
        <f t="shared" si="38"/>
        <v>0</v>
      </c>
      <c r="O87" s="40"/>
      <c r="P87" s="40"/>
      <c r="Q87" s="40"/>
      <c r="R87" s="39">
        <f t="shared" si="39"/>
        <v>0</v>
      </c>
      <c r="S87" s="33"/>
      <c r="T87" s="94"/>
    </row>
    <row r="88" spans="1:20" s="34" customFormat="1" hidden="1" x14ac:dyDescent="0.3">
      <c r="A88" s="38" t="s">
        <v>34</v>
      </c>
      <c r="B88" s="39">
        <f t="shared" si="35"/>
        <v>0</v>
      </c>
      <c r="C88" s="40"/>
      <c r="D88" s="40"/>
      <c r="E88" s="40"/>
      <c r="F88" s="39">
        <f t="shared" si="36"/>
        <v>0</v>
      </c>
      <c r="G88" s="40"/>
      <c r="H88" s="40"/>
      <c r="I88" s="40"/>
      <c r="J88" s="39">
        <f t="shared" si="37"/>
        <v>0</v>
      </c>
      <c r="K88" s="40"/>
      <c r="L88" s="40"/>
      <c r="M88" s="40"/>
      <c r="N88" s="39">
        <f t="shared" si="38"/>
        <v>0</v>
      </c>
      <c r="O88" s="40"/>
      <c r="P88" s="40"/>
      <c r="Q88" s="40"/>
      <c r="R88" s="39">
        <f t="shared" si="39"/>
        <v>0</v>
      </c>
      <c r="S88" s="33"/>
      <c r="T88" s="94"/>
    </row>
    <row r="89" spans="1:20" s="34" customFormat="1" hidden="1" x14ac:dyDescent="0.3">
      <c r="A89" s="38" t="s">
        <v>33</v>
      </c>
      <c r="B89" s="39">
        <f t="shared" si="35"/>
        <v>0</v>
      </c>
      <c r="C89" s="40"/>
      <c r="D89" s="40"/>
      <c r="E89" s="40"/>
      <c r="F89" s="39">
        <f t="shared" si="36"/>
        <v>0</v>
      </c>
      <c r="G89" s="40"/>
      <c r="H89" s="40"/>
      <c r="I89" s="40"/>
      <c r="J89" s="39">
        <f t="shared" si="37"/>
        <v>0</v>
      </c>
      <c r="K89" s="40"/>
      <c r="L89" s="40"/>
      <c r="M89" s="40"/>
      <c r="N89" s="39">
        <f t="shared" si="38"/>
        <v>0</v>
      </c>
      <c r="O89" s="40"/>
      <c r="P89" s="40"/>
      <c r="Q89" s="40"/>
      <c r="R89" s="39">
        <f t="shared" si="39"/>
        <v>0</v>
      </c>
      <c r="S89" s="33"/>
      <c r="T89" s="94"/>
    </row>
    <row r="90" spans="1:20" s="34" customFormat="1" hidden="1" x14ac:dyDescent="0.3">
      <c r="A90" s="38" t="s">
        <v>32</v>
      </c>
      <c r="B90" s="39">
        <f t="shared" si="35"/>
        <v>0</v>
      </c>
      <c r="C90" s="40"/>
      <c r="D90" s="40"/>
      <c r="E90" s="40"/>
      <c r="F90" s="39">
        <f t="shared" si="36"/>
        <v>0</v>
      </c>
      <c r="G90" s="40"/>
      <c r="H90" s="40"/>
      <c r="I90" s="40"/>
      <c r="J90" s="39">
        <f t="shared" si="37"/>
        <v>0</v>
      </c>
      <c r="K90" s="40"/>
      <c r="L90" s="40"/>
      <c r="M90" s="40"/>
      <c r="N90" s="39">
        <f t="shared" si="38"/>
        <v>0</v>
      </c>
      <c r="O90" s="40"/>
      <c r="P90" s="40"/>
      <c r="Q90" s="40"/>
      <c r="R90" s="39">
        <f t="shared" si="39"/>
        <v>0</v>
      </c>
      <c r="S90" s="33"/>
      <c r="T90" s="94"/>
    </row>
    <row r="91" spans="1:20" s="34" customFormat="1" hidden="1" x14ac:dyDescent="0.3">
      <c r="A91" s="38" t="s">
        <v>31</v>
      </c>
      <c r="B91" s="39">
        <f t="shared" si="35"/>
        <v>0</v>
      </c>
      <c r="C91" s="40"/>
      <c r="D91" s="40"/>
      <c r="E91" s="40"/>
      <c r="F91" s="39">
        <f t="shared" si="36"/>
        <v>0</v>
      </c>
      <c r="G91" s="40"/>
      <c r="H91" s="40"/>
      <c r="I91" s="40"/>
      <c r="J91" s="39">
        <f t="shared" si="37"/>
        <v>0</v>
      </c>
      <c r="K91" s="40"/>
      <c r="L91" s="40"/>
      <c r="M91" s="40"/>
      <c r="N91" s="39">
        <f t="shared" si="38"/>
        <v>0</v>
      </c>
      <c r="O91" s="40"/>
      <c r="P91" s="40"/>
      <c r="Q91" s="40"/>
      <c r="R91" s="39">
        <f t="shared" si="39"/>
        <v>0</v>
      </c>
      <c r="S91" s="33"/>
      <c r="T91" s="94"/>
    </row>
    <row r="92" spans="1:20" s="34" customFormat="1" hidden="1" x14ac:dyDescent="0.3">
      <c r="A92" s="38" t="s">
        <v>30</v>
      </c>
      <c r="B92" s="39">
        <f t="shared" si="35"/>
        <v>0</v>
      </c>
      <c r="C92" s="40"/>
      <c r="D92" s="40"/>
      <c r="E92" s="40"/>
      <c r="F92" s="39">
        <f t="shared" si="36"/>
        <v>0</v>
      </c>
      <c r="G92" s="40"/>
      <c r="H92" s="40"/>
      <c r="I92" s="40"/>
      <c r="J92" s="39">
        <f t="shared" si="37"/>
        <v>0</v>
      </c>
      <c r="K92" s="40"/>
      <c r="L92" s="40"/>
      <c r="M92" s="40"/>
      <c r="N92" s="39">
        <f t="shared" si="38"/>
        <v>0</v>
      </c>
      <c r="O92" s="40"/>
      <c r="P92" s="40"/>
      <c r="Q92" s="40"/>
      <c r="R92" s="39">
        <f t="shared" si="39"/>
        <v>0</v>
      </c>
      <c r="S92" s="33"/>
      <c r="T92" s="94"/>
    </row>
    <row r="93" spans="1:20" s="34" customFormat="1" hidden="1" x14ac:dyDescent="0.3">
      <c r="A93" s="38" t="s">
        <v>29</v>
      </c>
      <c r="B93" s="39">
        <f t="shared" si="35"/>
        <v>0</v>
      </c>
      <c r="C93" s="40"/>
      <c r="D93" s="40"/>
      <c r="E93" s="40"/>
      <c r="F93" s="39">
        <f t="shared" si="36"/>
        <v>0</v>
      </c>
      <c r="G93" s="40"/>
      <c r="H93" s="40"/>
      <c r="I93" s="40"/>
      <c r="J93" s="39">
        <f t="shared" si="37"/>
        <v>0</v>
      </c>
      <c r="K93" s="40"/>
      <c r="L93" s="40"/>
      <c r="M93" s="40"/>
      <c r="N93" s="39">
        <f t="shared" si="38"/>
        <v>0</v>
      </c>
      <c r="O93" s="40"/>
      <c r="P93" s="40"/>
      <c r="Q93" s="40"/>
      <c r="R93" s="39">
        <f t="shared" si="39"/>
        <v>0</v>
      </c>
      <c r="S93" s="33"/>
      <c r="T93" s="94"/>
    </row>
    <row r="94" spans="1:20" s="34" customFormat="1" hidden="1" x14ac:dyDescent="0.3">
      <c r="A94" s="38" t="s">
        <v>28</v>
      </c>
      <c r="B94" s="39">
        <f t="shared" si="35"/>
        <v>0</v>
      </c>
      <c r="C94" s="40"/>
      <c r="D94" s="40"/>
      <c r="E94" s="40"/>
      <c r="F94" s="39">
        <f t="shared" si="36"/>
        <v>0</v>
      </c>
      <c r="G94" s="40"/>
      <c r="H94" s="40"/>
      <c r="I94" s="40"/>
      <c r="J94" s="39">
        <f t="shared" si="37"/>
        <v>0</v>
      </c>
      <c r="K94" s="40"/>
      <c r="L94" s="40"/>
      <c r="M94" s="40"/>
      <c r="N94" s="39">
        <f t="shared" si="38"/>
        <v>0</v>
      </c>
      <c r="O94" s="40"/>
      <c r="P94" s="40"/>
      <c r="Q94" s="40"/>
      <c r="R94" s="39">
        <f t="shared" si="39"/>
        <v>0</v>
      </c>
      <c r="S94" s="33"/>
      <c r="T94" s="94"/>
    </row>
    <row r="95" spans="1:20" s="34" customFormat="1" hidden="1" x14ac:dyDescent="0.3">
      <c r="A95" s="38" t="s">
        <v>27</v>
      </c>
      <c r="B95" s="39">
        <f t="shared" si="35"/>
        <v>0</v>
      </c>
      <c r="C95" s="40"/>
      <c r="D95" s="40"/>
      <c r="E95" s="40"/>
      <c r="F95" s="39">
        <f t="shared" si="36"/>
        <v>0</v>
      </c>
      <c r="G95" s="40"/>
      <c r="H95" s="40"/>
      <c r="I95" s="40"/>
      <c r="J95" s="39">
        <f t="shared" si="37"/>
        <v>0</v>
      </c>
      <c r="K95" s="40"/>
      <c r="L95" s="40"/>
      <c r="M95" s="40"/>
      <c r="N95" s="39">
        <f t="shared" si="38"/>
        <v>0</v>
      </c>
      <c r="O95" s="40"/>
      <c r="P95" s="40"/>
      <c r="Q95" s="40"/>
      <c r="R95" s="39">
        <f t="shared" si="39"/>
        <v>0</v>
      </c>
      <c r="S95" s="33"/>
      <c r="T95" s="94"/>
    </row>
    <row r="96" spans="1:20" s="34" customFormat="1" hidden="1" x14ac:dyDescent="0.3">
      <c r="A96" s="38" t="s">
        <v>26</v>
      </c>
      <c r="B96" s="39">
        <f t="shared" si="35"/>
        <v>0</v>
      </c>
      <c r="C96" s="40"/>
      <c r="D96" s="40"/>
      <c r="E96" s="40"/>
      <c r="F96" s="39">
        <f t="shared" si="36"/>
        <v>0</v>
      </c>
      <c r="G96" s="40"/>
      <c r="H96" s="40"/>
      <c r="I96" s="40"/>
      <c r="J96" s="39">
        <f t="shared" si="37"/>
        <v>0</v>
      </c>
      <c r="K96" s="40"/>
      <c r="L96" s="40"/>
      <c r="M96" s="40"/>
      <c r="N96" s="39">
        <f t="shared" si="38"/>
        <v>0</v>
      </c>
      <c r="O96" s="40"/>
      <c r="P96" s="40"/>
      <c r="Q96" s="40"/>
      <c r="R96" s="39">
        <f t="shared" si="39"/>
        <v>0</v>
      </c>
      <c r="S96" s="33"/>
      <c r="T96" s="94"/>
    </row>
    <row r="97" spans="1:20" s="34" customFormat="1" hidden="1" x14ac:dyDescent="0.3">
      <c r="A97" s="43" t="s">
        <v>25</v>
      </c>
      <c r="B97" s="39">
        <f t="shared" ref="B97:R97" si="40">SUM(B98:B111)</f>
        <v>39860</v>
      </c>
      <c r="C97" s="39">
        <f t="shared" si="40"/>
        <v>0</v>
      </c>
      <c r="D97" s="39">
        <f t="shared" si="40"/>
        <v>0</v>
      </c>
      <c r="E97" s="39">
        <f t="shared" si="40"/>
        <v>0</v>
      </c>
      <c r="F97" s="39">
        <f t="shared" si="40"/>
        <v>0</v>
      </c>
      <c r="G97" s="39">
        <f t="shared" si="40"/>
        <v>0</v>
      </c>
      <c r="H97" s="39">
        <f t="shared" si="40"/>
        <v>0</v>
      </c>
      <c r="I97" s="39">
        <f t="shared" si="40"/>
        <v>0</v>
      </c>
      <c r="J97" s="39">
        <f t="shared" si="40"/>
        <v>0</v>
      </c>
      <c r="K97" s="39">
        <f t="shared" si="40"/>
        <v>0</v>
      </c>
      <c r="L97" s="39">
        <f t="shared" si="40"/>
        <v>0</v>
      </c>
      <c r="M97" s="39">
        <f t="shared" si="40"/>
        <v>39860</v>
      </c>
      <c r="N97" s="39">
        <f t="shared" si="40"/>
        <v>39860</v>
      </c>
      <c r="O97" s="39">
        <f t="shared" si="40"/>
        <v>0</v>
      </c>
      <c r="P97" s="39">
        <f t="shared" si="40"/>
        <v>0</v>
      </c>
      <c r="Q97" s="39">
        <f t="shared" si="40"/>
        <v>0</v>
      </c>
      <c r="R97" s="39">
        <f t="shared" si="40"/>
        <v>0</v>
      </c>
      <c r="S97" s="33"/>
      <c r="T97" s="94"/>
    </row>
    <row r="98" spans="1:20" s="34" customFormat="1" x14ac:dyDescent="0.3">
      <c r="A98" s="38" t="s">
        <v>24</v>
      </c>
      <c r="B98" s="39">
        <f t="shared" ref="B98:B111" si="41">SUM(F98+J98+N98+R98)</f>
        <v>0</v>
      </c>
      <c r="C98" s="40"/>
      <c r="D98" s="40"/>
      <c r="E98" s="40"/>
      <c r="F98" s="39">
        <f t="shared" ref="F98:F111" si="42">SUM(C98:E98)</f>
        <v>0</v>
      </c>
      <c r="G98" s="40"/>
      <c r="H98" s="40"/>
      <c r="I98" s="40"/>
      <c r="J98" s="39">
        <f t="shared" ref="J98:J111" si="43">SUM(G98:I98)</f>
        <v>0</v>
      </c>
      <c r="K98" s="40"/>
      <c r="L98" s="40"/>
      <c r="M98" s="40"/>
      <c r="N98" s="39">
        <f t="shared" ref="N98:N111" si="44">SUM(K98:M98)</f>
        <v>0</v>
      </c>
      <c r="O98" s="40">
        <f>5000-5000</f>
        <v>0</v>
      </c>
      <c r="P98" s="40"/>
      <c r="Q98" s="40"/>
      <c r="R98" s="39">
        <f t="shared" ref="R98:R111" si="45">SUM(O98:Q98)</f>
        <v>0</v>
      </c>
      <c r="S98" s="33"/>
      <c r="T98" s="94"/>
    </row>
    <row r="99" spans="1:20" s="34" customFormat="1" hidden="1" x14ac:dyDescent="0.3">
      <c r="A99" s="38" t="s">
        <v>23</v>
      </c>
      <c r="B99" s="39">
        <f t="shared" si="41"/>
        <v>0</v>
      </c>
      <c r="C99" s="40"/>
      <c r="D99" s="40"/>
      <c r="E99" s="40"/>
      <c r="F99" s="39">
        <f t="shared" si="42"/>
        <v>0</v>
      </c>
      <c r="G99" s="40"/>
      <c r="H99" s="40"/>
      <c r="I99" s="40"/>
      <c r="J99" s="39">
        <f t="shared" si="43"/>
        <v>0</v>
      </c>
      <c r="K99" s="40"/>
      <c r="L99" s="40"/>
      <c r="M99" s="40"/>
      <c r="N99" s="39">
        <f t="shared" si="44"/>
        <v>0</v>
      </c>
      <c r="O99" s="40"/>
      <c r="P99" s="40"/>
      <c r="Q99" s="40"/>
      <c r="R99" s="39">
        <f t="shared" si="45"/>
        <v>0</v>
      </c>
      <c r="S99" s="33"/>
      <c r="T99" s="94"/>
    </row>
    <row r="100" spans="1:20" s="34" customFormat="1" hidden="1" x14ac:dyDescent="0.3">
      <c r="A100" s="38" t="s">
        <v>22</v>
      </c>
      <c r="B100" s="39">
        <f t="shared" si="41"/>
        <v>0</v>
      </c>
      <c r="C100" s="40"/>
      <c r="D100" s="40"/>
      <c r="E100" s="40"/>
      <c r="F100" s="39">
        <f t="shared" si="42"/>
        <v>0</v>
      </c>
      <c r="G100" s="40"/>
      <c r="H100" s="40"/>
      <c r="I100" s="40"/>
      <c r="J100" s="39">
        <f t="shared" si="43"/>
        <v>0</v>
      </c>
      <c r="K100" s="40"/>
      <c r="L100" s="40"/>
      <c r="M100" s="40"/>
      <c r="N100" s="39">
        <f t="shared" si="44"/>
        <v>0</v>
      </c>
      <c r="O100" s="40"/>
      <c r="P100" s="40"/>
      <c r="Q100" s="40"/>
      <c r="R100" s="39">
        <f t="shared" si="45"/>
        <v>0</v>
      </c>
      <c r="S100" s="33"/>
      <c r="T100" s="94"/>
    </row>
    <row r="101" spans="1:20" s="34" customFormat="1" hidden="1" x14ac:dyDescent="0.3">
      <c r="A101" s="38" t="s">
        <v>21</v>
      </c>
      <c r="B101" s="39">
        <f t="shared" si="41"/>
        <v>0</v>
      </c>
      <c r="C101" s="40"/>
      <c r="D101" s="40"/>
      <c r="E101" s="40"/>
      <c r="F101" s="39">
        <f t="shared" si="42"/>
        <v>0</v>
      </c>
      <c r="G101" s="40"/>
      <c r="H101" s="40"/>
      <c r="I101" s="40"/>
      <c r="J101" s="39">
        <f t="shared" si="43"/>
        <v>0</v>
      </c>
      <c r="K101" s="40"/>
      <c r="L101" s="40"/>
      <c r="M101" s="40"/>
      <c r="N101" s="39">
        <f t="shared" si="44"/>
        <v>0</v>
      </c>
      <c r="O101" s="40"/>
      <c r="P101" s="40"/>
      <c r="Q101" s="40"/>
      <c r="R101" s="39">
        <f t="shared" si="45"/>
        <v>0</v>
      </c>
      <c r="S101" s="33"/>
      <c r="T101" s="94"/>
    </row>
    <row r="102" spans="1:20" s="34" customFormat="1" hidden="1" x14ac:dyDescent="0.3">
      <c r="A102" s="38" t="s">
        <v>20</v>
      </c>
      <c r="B102" s="39">
        <f t="shared" si="41"/>
        <v>0</v>
      </c>
      <c r="C102" s="40"/>
      <c r="D102" s="40"/>
      <c r="E102" s="40"/>
      <c r="F102" s="39">
        <f t="shared" si="42"/>
        <v>0</v>
      </c>
      <c r="G102" s="40"/>
      <c r="H102" s="40"/>
      <c r="I102" s="40"/>
      <c r="J102" s="39">
        <f t="shared" si="43"/>
        <v>0</v>
      </c>
      <c r="K102" s="40"/>
      <c r="L102" s="40"/>
      <c r="M102" s="40"/>
      <c r="N102" s="39">
        <f t="shared" si="44"/>
        <v>0</v>
      </c>
      <c r="O102" s="40"/>
      <c r="P102" s="40"/>
      <c r="Q102" s="40"/>
      <c r="R102" s="39">
        <f t="shared" si="45"/>
        <v>0</v>
      </c>
      <c r="S102" s="33"/>
      <c r="T102" s="94"/>
    </row>
    <row r="103" spans="1:20" s="34" customFormat="1" hidden="1" x14ac:dyDescent="0.3">
      <c r="A103" s="38" t="s">
        <v>19</v>
      </c>
      <c r="B103" s="39">
        <f t="shared" si="41"/>
        <v>0</v>
      </c>
      <c r="C103" s="40"/>
      <c r="D103" s="40"/>
      <c r="E103" s="40"/>
      <c r="F103" s="39">
        <f t="shared" si="42"/>
        <v>0</v>
      </c>
      <c r="G103" s="40"/>
      <c r="H103" s="40"/>
      <c r="I103" s="40"/>
      <c r="J103" s="39">
        <f t="shared" si="43"/>
        <v>0</v>
      </c>
      <c r="K103" s="40"/>
      <c r="L103" s="40"/>
      <c r="M103" s="40"/>
      <c r="N103" s="39">
        <f t="shared" si="44"/>
        <v>0</v>
      </c>
      <c r="O103" s="40"/>
      <c r="P103" s="40"/>
      <c r="Q103" s="40"/>
      <c r="R103" s="39">
        <f t="shared" si="45"/>
        <v>0</v>
      </c>
      <c r="S103" s="33"/>
      <c r="T103" s="94"/>
    </row>
    <row r="104" spans="1:20" s="34" customFormat="1" hidden="1" x14ac:dyDescent="0.3">
      <c r="A104" s="38" t="s">
        <v>18</v>
      </c>
      <c r="B104" s="39">
        <f t="shared" si="41"/>
        <v>0</v>
      </c>
      <c r="C104" s="40"/>
      <c r="D104" s="40"/>
      <c r="E104" s="40"/>
      <c r="F104" s="39">
        <f t="shared" si="42"/>
        <v>0</v>
      </c>
      <c r="G104" s="40"/>
      <c r="H104" s="40"/>
      <c r="I104" s="40"/>
      <c r="J104" s="39">
        <f t="shared" si="43"/>
        <v>0</v>
      </c>
      <c r="K104" s="40"/>
      <c r="L104" s="40"/>
      <c r="M104" s="40"/>
      <c r="N104" s="39">
        <f t="shared" si="44"/>
        <v>0</v>
      </c>
      <c r="O104" s="40"/>
      <c r="P104" s="40"/>
      <c r="Q104" s="40"/>
      <c r="R104" s="39">
        <f t="shared" si="45"/>
        <v>0</v>
      </c>
      <c r="S104" s="33"/>
      <c r="T104" s="94"/>
    </row>
    <row r="105" spans="1:20" s="34" customFormat="1" x14ac:dyDescent="0.3">
      <c r="A105" s="38" t="s">
        <v>17</v>
      </c>
      <c r="B105" s="39">
        <f t="shared" si="41"/>
        <v>39860</v>
      </c>
      <c r="C105" s="40"/>
      <c r="D105" s="40"/>
      <c r="E105" s="40">
        <v>0</v>
      </c>
      <c r="F105" s="39">
        <f t="shared" si="42"/>
        <v>0</v>
      </c>
      <c r="G105" s="40">
        <v>0</v>
      </c>
      <c r="H105" s="40"/>
      <c r="I105" s="40"/>
      <c r="J105" s="39">
        <f t="shared" si="43"/>
        <v>0</v>
      </c>
      <c r="K105" s="40"/>
      <c r="L105" s="40"/>
      <c r="M105" s="40">
        <v>39860</v>
      </c>
      <c r="N105" s="39">
        <f t="shared" si="44"/>
        <v>39860</v>
      </c>
      <c r="O105" s="40">
        <f>7540-7540</f>
        <v>0</v>
      </c>
      <c r="P105" s="40"/>
      <c r="Q105" s="40"/>
      <c r="R105" s="39">
        <f t="shared" si="45"/>
        <v>0</v>
      </c>
      <c r="S105" s="33"/>
      <c r="T105" s="94"/>
    </row>
    <row r="106" spans="1:20" s="34" customFormat="1" hidden="1" x14ac:dyDescent="0.3">
      <c r="A106" s="38" t="s">
        <v>16</v>
      </c>
      <c r="B106" s="39">
        <f t="shared" si="41"/>
        <v>0</v>
      </c>
      <c r="C106" s="40"/>
      <c r="D106" s="40"/>
      <c r="E106" s="40"/>
      <c r="F106" s="39">
        <f t="shared" si="42"/>
        <v>0</v>
      </c>
      <c r="G106" s="40"/>
      <c r="H106" s="40"/>
      <c r="I106" s="40"/>
      <c r="J106" s="39">
        <f t="shared" si="43"/>
        <v>0</v>
      </c>
      <c r="K106" s="40"/>
      <c r="L106" s="40"/>
      <c r="M106" s="40"/>
      <c r="N106" s="39">
        <f t="shared" si="44"/>
        <v>0</v>
      </c>
      <c r="O106" s="40"/>
      <c r="P106" s="40"/>
      <c r="Q106" s="40"/>
      <c r="R106" s="39">
        <f t="shared" si="45"/>
        <v>0</v>
      </c>
      <c r="S106" s="33"/>
      <c r="T106" s="94"/>
    </row>
    <row r="107" spans="1:20" s="34" customFormat="1" x14ac:dyDescent="0.3">
      <c r="A107" s="44" t="s">
        <v>15</v>
      </c>
      <c r="B107" s="45">
        <f t="shared" si="41"/>
        <v>0</v>
      </c>
      <c r="C107" s="46"/>
      <c r="D107" s="46"/>
      <c r="E107" s="46"/>
      <c r="F107" s="45">
        <f t="shared" si="42"/>
        <v>0</v>
      </c>
      <c r="G107" s="46"/>
      <c r="H107" s="46"/>
      <c r="I107" s="46"/>
      <c r="J107" s="45">
        <f t="shared" si="43"/>
        <v>0</v>
      </c>
      <c r="K107" s="46"/>
      <c r="L107" s="46"/>
      <c r="M107" s="46"/>
      <c r="N107" s="45">
        <f t="shared" si="44"/>
        <v>0</v>
      </c>
      <c r="O107" s="46">
        <f>5000-5000</f>
        <v>0</v>
      </c>
      <c r="P107" s="46"/>
      <c r="Q107" s="46"/>
      <c r="R107" s="45">
        <f t="shared" si="45"/>
        <v>0</v>
      </c>
      <c r="S107" s="33"/>
      <c r="T107" s="94"/>
    </row>
    <row r="108" spans="1:20" s="34" customFormat="1" hidden="1" x14ac:dyDescent="0.3">
      <c r="A108" s="47" t="s">
        <v>14</v>
      </c>
      <c r="B108" s="48">
        <f t="shared" si="41"/>
        <v>0</v>
      </c>
      <c r="C108" s="49"/>
      <c r="D108" s="49"/>
      <c r="E108" s="49"/>
      <c r="F108" s="48">
        <f t="shared" si="42"/>
        <v>0</v>
      </c>
      <c r="G108" s="49"/>
      <c r="H108" s="49"/>
      <c r="I108" s="49"/>
      <c r="J108" s="48">
        <f t="shared" si="43"/>
        <v>0</v>
      </c>
      <c r="K108" s="49"/>
      <c r="L108" s="49"/>
      <c r="M108" s="49"/>
      <c r="N108" s="48">
        <f t="shared" si="44"/>
        <v>0</v>
      </c>
      <c r="O108" s="49"/>
      <c r="P108" s="49"/>
      <c r="Q108" s="49"/>
      <c r="R108" s="48">
        <f t="shared" si="45"/>
        <v>0</v>
      </c>
      <c r="S108" s="33"/>
      <c r="T108" s="94"/>
    </row>
    <row r="109" spans="1:20" s="34" customFormat="1" hidden="1" x14ac:dyDescent="0.3">
      <c r="A109" s="38" t="s">
        <v>13</v>
      </c>
      <c r="B109" s="39">
        <f t="shared" si="41"/>
        <v>0</v>
      </c>
      <c r="C109" s="40"/>
      <c r="D109" s="40"/>
      <c r="E109" s="40"/>
      <c r="F109" s="39">
        <f t="shared" si="42"/>
        <v>0</v>
      </c>
      <c r="G109" s="40"/>
      <c r="H109" s="40"/>
      <c r="I109" s="40"/>
      <c r="J109" s="39">
        <f t="shared" si="43"/>
        <v>0</v>
      </c>
      <c r="K109" s="40"/>
      <c r="L109" s="40"/>
      <c r="M109" s="40"/>
      <c r="N109" s="39">
        <f t="shared" si="44"/>
        <v>0</v>
      </c>
      <c r="O109" s="40"/>
      <c r="P109" s="40"/>
      <c r="Q109" s="40"/>
      <c r="R109" s="39">
        <f t="shared" si="45"/>
        <v>0</v>
      </c>
      <c r="S109" s="33"/>
      <c r="T109" s="94"/>
    </row>
    <row r="110" spans="1:20" s="34" customFormat="1" hidden="1" x14ac:dyDescent="0.3">
      <c r="A110" s="38" t="s">
        <v>12</v>
      </c>
      <c r="B110" s="39">
        <f t="shared" si="41"/>
        <v>0</v>
      </c>
      <c r="C110" s="40"/>
      <c r="D110" s="40"/>
      <c r="E110" s="40"/>
      <c r="F110" s="39">
        <f t="shared" si="42"/>
        <v>0</v>
      </c>
      <c r="G110" s="40"/>
      <c r="H110" s="40"/>
      <c r="I110" s="40"/>
      <c r="J110" s="39">
        <f t="shared" si="43"/>
        <v>0</v>
      </c>
      <c r="K110" s="40"/>
      <c r="L110" s="40"/>
      <c r="M110" s="40"/>
      <c r="N110" s="39">
        <f t="shared" si="44"/>
        <v>0</v>
      </c>
      <c r="O110" s="40"/>
      <c r="P110" s="40"/>
      <c r="Q110" s="40"/>
      <c r="R110" s="39">
        <f t="shared" si="45"/>
        <v>0</v>
      </c>
      <c r="S110" s="33"/>
      <c r="T110" s="94"/>
    </row>
    <row r="111" spans="1:20" s="34" customFormat="1" hidden="1" x14ac:dyDescent="0.3">
      <c r="A111" s="38" t="s">
        <v>11</v>
      </c>
      <c r="B111" s="39">
        <f t="shared" si="41"/>
        <v>0</v>
      </c>
      <c r="C111" s="40"/>
      <c r="D111" s="40"/>
      <c r="E111" s="40"/>
      <c r="F111" s="39">
        <f t="shared" si="42"/>
        <v>0</v>
      </c>
      <c r="G111" s="40"/>
      <c r="H111" s="40"/>
      <c r="I111" s="40"/>
      <c r="J111" s="39">
        <f t="shared" si="43"/>
        <v>0</v>
      </c>
      <c r="K111" s="40"/>
      <c r="L111" s="40"/>
      <c r="M111" s="40"/>
      <c r="N111" s="39">
        <f t="shared" si="44"/>
        <v>0</v>
      </c>
      <c r="O111" s="40"/>
      <c r="P111" s="40"/>
      <c r="Q111" s="40"/>
      <c r="R111" s="39">
        <f t="shared" si="45"/>
        <v>0</v>
      </c>
      <c r="S111" s="33"/>
      <c r="T111" s="94"/>
    </row>
    <row r="112" spans="1:20" s="34" customFormat="1" hidden="1" x14ac:dyDescent="0.3">
      <c r="A112" s="43" t="s">
        <v>10</v>
      </c>
      <c r="B112" s="39">
        <f t="shared" ref="B112:R112" si="46">SUM(B113:B117)</f>
        <v>0</v>
      </c>
      <c r="C112" s="39">
        <f t="shared" si="46"/>
        <v>0</v>
      </c>
      <c r="D112" s="39">
        <f t="shared" si="46"/>
        <v>0</v>
      </c>
      <c r="E112" s="39">
        <f t="shared" si="46"/>
        <v>0</v>
      </c>
      <c r="F112" s="39">
        <f t="shared" si="46"/>
        <v>0</v>
      </c>
      <c r="G112" s="39">
        <f t="shared" si="46"/>
        <v>0</v>
      </c>
      <c r="H112" s="39">
        <f t="shared" si="46"/>
        <v>0</v>
      </c>
      <c r="I112" s="39">
        <f t="shared" si="46"/>
        <v>0</v>
      </c>
      <c r="J112" s="39">
        <f t="shared" si="46"/>
        <v>0</v>
      </c>
      <c r="K112" s="39">
        <f t="shared" si="46"/>
        <v>0</v>
      </c>
      <c r="L112" s="39">
        <f t="shared" si="46"/>
        <v>0</v>
      </c>
      <c r="M112" s="39">
        <f t="shared" si="46"/>
        <v>0</v>
      </c>
      <c r="N112" s="39">
        <f t="shared" si="46"/>
        <v>0</v>
      </c>
      <c r="O112" s="39">
        <f t="shared" si="46"/>
        <v>0</v>
      </c>
      <c r="P112" s="39">
        <f t="shared" si="46"/>
        <v>0</v>
      </c>
      <c r="Q112" s="39">
        <f t="shared" si="46"/>
        <v>0</v>
      </c>
      <c r="R112" s="39">
        <f t="shared" si="46"/>
        <v>0</v>
      </c>
      <c r="S112" s="33"/>
      <c r="T112" s="94"/>
    </row>
    <row r="113" spans="1:20" s="34" customFormat="1" hidden="1" x14ac:dyDescent="0.3">
      <c r="A113" s="38" t="s">
        <v>9</v>
      </c>
      <c r="B113" s="39">
        <f>SUM(F113+J113+N113+R113)</f>
        <v>0</v>
      </c>
      <c r="C113" s="40"/>
      <c r="D113" s="40"/>
      <c r="E113" s="40"/>
      <c r="F113" s="39">
        <f>SUM(C113:E113)</f>
        <v>0</v>
      </c>
      <c r="G113" s="40"/>
      <c r="H113" s="40"/>
      <c r="I113" s="40"/>
      <c r="J113" s="39">
        <f>SUM(G113:I113)</f>
        <v>0</v>
      </c>
      <c r="K113" s="40"/>
      <c r="L113" s="40"/>
      <c r="M113" s="40"/>
      <c r="N113" s="39">
        <f>SUM(K113:M113)</f>
        <v>0</v>
      </c>
      <c r="O113" s="40"/>
      <c r="P113" s="40"/>
      <c r="Q113" s="40"/>
      <c r="R113" s="39">
        <f>SUM(O113:Q113)</f>
        <v>0</v>
      </c>
      <c r="S113" s="33"/>
      <c r="T113" s="94"/>
    </row>
    <row r="114" spans="1:20" s="34" customFormat="1" hidden="1" x14ac:dyDescent="0.3">
      <c r="A114" s="38" t="s">
        <v>8</v>
      </c>
      <c r="B114" s="39">
        <f>SUM(F114+J114+N114+R114)</f>
        <v>0</v>
      </c>
      <c r="C114" s="40"/>
      <c r="D114" s="40"/>
      <c r="E114" s="40"/>
      <c r="F114" s="39">
        <f>SUM(C114:E114)</f>
        <v>0</v>
      </c>
      <c r="G114" s="40"/>
      <c r="H114" s="40"/>
      <c r="I114" s="40"/>
      <c r="J114" s="39">
        <f>SUM(G114:I114)</f>
        <v>0</v>
      </c>
      <c r="K114" s="40"/>
      <c r="L114" s="40"/>
      <c r="M114" s="40"/>
      <c r="N114" s="39">
        <f>SUM(K114:M114)</f>
        <v>0</v>
      </c>
      <c r="O114" s="40"/>
      <c r="P114" s="40"/>
      <c r="Q114" s="40"/>
      <c r="R114" s="39">
        <f>SUM(O114:Q114)</f>
        <v>0</v>
      </c>
      <c r="S114" s="33"/>
      <c r="T114" s="94"/>
    </row>
    <row r="115" spans="1:20" s="34" customFormat="1" hidden="1" x14ac:dyDescent="0.3">
      <c r="A115" s="38" t="s">
        <v>7</v>
      </c>
      <c r="B115" s="39">
        <f>SUM(F115+J115+N115+R115)</f>
        <v>0</v>
      </c>
      <c r="C115" s="40"/>
      <c r="D115" s="40"/>
      <c r="E115" s="40"/>
      <c r="F115" s="39">
        <f>SUM(C115:E115)</f>
        <v>0</v>
      </c>
      <c r="G115" s="40"/>
      <c r="H115" s="40"/>
      <c r="I115" s="40"/>
      <c r="J115" s="39">
        <f>SUM(G115:I115)</f>
        <v>0</v>
      </c>
      <c r="K115" s="40"/>
      <c r="L115" s="40"/>
      <c r="M115" s="40"/>
      <c r="N115" s="39">
        <f>SUM(K115:M115)</f>
        <v>0</v>
      </c>
      <c r="O115" s="40"/>
      <c r="P115" s="40"/>
      <c r="Q115" s="40"/>
      <c r="R115" s="39">
        <f>SUM(O115:Q115)</f>
        <v>0</v>
      </c>
      <c r="S115" s="33"/>
      <c r="T115" s="94"/>
    </row>
    <row r="116" spans="1:20" s="34" customFormat="1" hidden="1" x14ac:dyDescent="0.3">
      <c r="A116" s="38" t="s">
        <v>6</v>
      </c>
      <c r="B116" s="39">
        <f>SUM(F116+J116+N116+R116)</f>
        <v>0</v>
      </c>
      <c r="C116" s="40"/>
      <c r="D116" s="40"/>
      <c r="E116" s="40"/>
      <c r="F116" s="39">
        <f>SUM(C116:E116)</f>
        <v>0</v>
      </c>
      <c r="G116" s="40"/>
      <c r="H116" s="40"/>
      <c r="I116" s="40"/>
      <c r="J116" s="39">
        <f>SUM(G116:I116)</f>
        <v>0</v>
      </c>
      <c r="K116" s="40"/>
      <c r="L116" s="40"/>
      <c r="M116" s="40"/>
      <c r="N116" s="39">
        <f>SUM(K116:M116)</f>
        <v>0</v>
      </c>
      <c r="O116" s="40"/>
      <c r="P116" s="40"/>
      <c r="Q116" s="40"/>
      <c r="R116" s="39">
        <f>SUM(O116:Q116)</f>
        <v>0</v>
      </c>
      <c r="S116" s="33"/>
      <c r="T116" s="94"/>
    </row>
    <row r="117" spans="1:20" s="34" customFormat="1" hidden="1" x14ac:dyDescent="0.3">
      <c r="A117" s="38" t="s">
        <v>5</v>
      </c>
      <c r="B117" s="39">
        <f>SUM(F117+J117+N117+R117)</f>
        <v>0</v>
      </c>
      <c r="C117" s="40"/>
      <c r="D117" s="40"/>
      <c r="E117" s="40"/>
      <c r="F117" s="39">
        <f>SUM(C117:E117)</f>
        <v>0</v>
      </c>
      <c r="G117" s="40"/>
      <c r="H117" s="40"/>
      <c r="I117" s="40"/>
      <c r="J117" s="39">
        <f>SUM(G117:I117)</f>
        <v>0</v>
      </c>
      <c r="K117" s="40"/>
      <c r="L117" s="40"/>
      <c r="M117" s="40"/>
      <c r="N117" s="39">
        <f>SUM(K117:M117)</f>
        <v>0</v>
      </c>
      <c r="O117" s="40"/>
      <c r="P117" s="40"/>
      <c r="Q117" s="40"/>
      <c r="R117" s="39">
        <f>SUM(O117:Q117)</f>
        <v>0</v>
      </c>
      <c r="S117" s="33"/>
      <c r="T117" s="94"/>
    </row>
    <row r="118" spans="1:20" s="34" customFormat="1" hidden="1" x14ac:dyDescent="0.3">
      <c r="A118" s="41" t="s">
        <v>4</v>
      </c>
      <c r="B118" s="42">
        <f t="shared" ref="B118:R118" si="47">SUM(B119:B120)</f>
        <v>0</v>
      </c>
      <c r="C118" s="42">
        <f t="shared" si="47"/>
        <v>0</v>
      </c>
      <c r="D118" s="42">
        <f t="shared" si="47"/>
        <v>0</v>
      </c>
      <c r="E118" s="42">
        <f t="shared" si="47"/>
        <v>0</v>
      </c>
      <c r="F118" s="42">
        <f t="shared" si="47"/>
        <v>0</v>
      </c>
      <c r="G118" s="42">
        <f t="shared" si="47"/>
        <v>0</v>
      </c>
      <c r="H118" s="42">
        <f t="shared" si="47"/>
        <v>0</v>
      </c>
      <c r="I118" s="42">
        <f t="shared" si="47"/>
        <v>0</v>
      </c>
      <c r="J118" s="42">
        <f t="shared" si="47"/>
        <v>0</v>
      </c>
      <c r="K118" s="42">
        <f t="shared" si="47"/>
        <v>0</v>
      </c>
      <c r="L118" s="42">
        <f t="shared" si="47"/>
        <v>0</v>
      </c>
      <c r="M118" s="42">
        <f t="shared" si="47"/>
        <v>0</v>
      </c>
      <c r="N118" s="42">
        <f t="shared" si="47"/>
        <v>0</v>
      </c>
      <c r="O118" s="42">
        <f t="shared" si="47"/>
        <v>0</v>
      </c>
      <c r="P118" s="42">
        <f t="shared" si="47"/>
        <v>0</v>
      </c>
      <c r="Q118" s="42">
        <f t="shared" si="47"/>
        <v>0</v>
      </c>
      <c r="R118" s="42">
        <f t="shared" si="47"/>
        <v>0</v>
      </c>
      <c r="S118" s="33"/>
      <c r="T118" s="94"/>
    </row>
    <row r="119" spans="1:20" s="34" customFormat="1" hidden="1" x14ac:dyDescent="0.3">
      <c r="A119" s="38" t="s">
        <v>3</v>
      </c>
      <c r="B119" s="39">
        <f>SUM(F119+J119+N119+R119)</f>
        <v>0</v>
      </c>
      <c r="C119" s="40"/>
      <c r="D119" s="40"/>
      <c r="E119" s="40"/>
      <c r="F119" s="39">
        <f>SUM(C119:E119)</f>
        <v>0</v>
      </c>
      <c r="G119" s="40"/>
      <c r="H119" s="40"/>
      <c r="I119" s="40"/>
      <c r="J119" s="39">
        <f>SUM(G119:I119)</f>
        <v>0</v>
      </c>
      <c r="K119" s="40"/>
      <c r="L119" s="40"/>
      <c r="M119" s="40"/>
      <c r="N119" s="39">
        <f>SUM(K119:M119)</f>
        <v>0</v>
      </c>
      <c r="O119" s="40"/>
      <c r="P119" s="40"/>
      <c r="Q119" s="40"/>
      <c r="R119" s="39">
        <f>SUM(O119:Q119)</f>
        <v>0</v>
      </c>
      <c r="S119" s="33"/>
      <c r="T119" s="94"/>
    </row>
    <row r="120" spans="1:20" s="34" customFormat="1" hidden="1" x14ac:dyDescent="0.3">
      <c r="A120" s="38" t="s">
        <v>2</v>
      </c>
      <c r="B120" s="39">
        <f>SUM(F120+J120+N120+R120)</f>
        <v>0</v>
      </c>
      <c r="C120" s="40"/>
      <c r="D120" s="40"/>
      <c r="E120" s="40"/>
      <c r="F120" s="39">
        <f>SUM(C120:E120)</f>
        <v>0</v>
      </c>
      <c r="G120" s="40"/>
      <c r="H120" s="40"/>
      <c r="I120" s="40"/>
      <c r="J120" s="39">
        <f>SUM(G120:I120)</f>
        <v>0</v>
      </c>
      <c r="K120" s="40"/>
      <c r="L120" s="40"/>
      <c r="M120" s="40"/>
      <c r="N120" s="39">
        <f>SUM(K120:M120)</f>
        <v>0</v>
      </c>
      <c r="O120" s="40"/>
      <c r="P120" s="40"/>
      <c r="Q120" s="40"/>
      <c r="R120" s="39">
        <f>SUM(O120:Q120)</f>
        <v>0</v>
      </c>
      <c r="S120" s="33"/>
      <c r="T120" s="94"/>
    </row>
    <row r="121" spans="1:20" s="34" customFormat="1" hidden="1" x14ac:dyDescent="0.3">
      <c r="A121" s="41" t="s">
        <v>1</v>
      </c>
      <c r="B121" s="39">
        <f>SUM(F121+J121+N121+R121)</f>
        <v>0</v>
      </c>
      <c r="C121" s="40"/>
      <c r="D121" s="40"/>
      <c r="E121" s="40"/>
      <c r="F121" s="39">
        <f>SUM(C121:E121)</f>
        <v>0</v>
      </c>
      <c r="G121" s="40"/>
      <c r="H121" s="40"/>
      <c r="I121" s="40"/>
      <c r="J121" s="39">
        <f>SUM(G121:I121)</f>
        <v>0</v>
      </c>
      <c r="K121" s="40"/>
      <c r="L121" s="40"/>
      <c r="M121" s="40"/>
      <c r="N121" s="39">
        <f>SUM(K121:M121)</f>
        <v>0</v>
      </c>
      <c r="O121" s="40"/>
      <c r="P121" s="40"/>
      <c r="Q121" s="40"/>
      <c r="R121" s="39">
        <f>SUM(O121:Q121)</f>
        <v>0</v>
      </c>
      <c r="S121" s="33"/>
      <c r="T121" s="94"/>
    </row>
    <row r="122" spans="1:20" s="34" customFormat="1" hidden="1" x14ac:dyDescent="0.3">
      <c r="A122" s="50" t="s">
        <v>0</v>
      </c>
      <c r="B122" s="45">
        <f>SUM(F122+J122+N122+R122)</f>
        <v>0</v>
      </c>
      <c r="C122" s="95"/>
      <c r="D122" s="95"/>
      <c r="E122" s="95"/>
      <c r="F122" s="45">
        <f>SUM(C122:E122)</f>
        <v>0</v>
      </c>
      <c r="G122" s="95"/>
      <c r="H122" s="95"/>
      <c r="I122" s="95"/>
      <c r="J122" s="45">
        <f>SUM(G122:I122)</f>
        <v>0</v>
      </c>
      <c r="K122" s="95"/>
      <c r="L122" s="95"/>
      <c r="M122" s="95"/>
      <c r="N122" s="45">
        <f>SUM(K122:M122)</f>
        <v>0</v>
      </c>
      <c r="O122" s="95"/>
      <c r="P122" s="95"/>
      <c r="Q122" s="95"/>
      <c r="R122" s="45">
        <f>SUM(O122:Q122)</f>
        <v>0</v>
      </c>
      <c r="S122" s="33"/>
      <c r="T122" s="94"/>
    </row>
    <row r="123" spans="1:20" s="34" customFormat="1" x14ac:dyDescent="0.3">
      <c r="A123" s="32"/>
      <c r="B123" s="123"/>
      <c r="C123" s="124"/>
      <c r="D123" s="124"/>
      <c r="E123" s="124"/>
      <c r="F123" s="123"/>
      <c r="G123" s="124"/>
      <c r="H123" s="124"/>
      <c r="I123" s="124"/>
      <c r="J123" s="123"/>
      <c r="K123" s="124"/>
      <c r="L123" s="124"/>
      <c r="M123" s="124"/>
      <c r="N123" s="123"/>
      <c r="O123" s="124"/>
      <c r="P123" s="124"/>
      <c r="Q123" s="124"/>
      <c r="R123" s="123"/>
      <c r="S123" s="33"/>
      <c r="T123" s="94"/>
    </row>
    <row r="124" spans="1:20" s="34" customFormat="1" ht="21" x14ac:dyDescent="0.35">
      <c r="A124" s="82" t="s">
        <v>122</v>
      </c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</row>
    <row r="125" spans="1:20" s="34" customFormat="1" x14ac:dyDescent="0.3">
      <c r="A125" s="148" t="s">
        <v>65</v>
      </c>
      <c r="B125" s="150" t="s">
        <v>64</v>
      </c>
      <c r="C125" s="152" t="s">
        <v>63</v>
      </c>
      <c r="D125" s="153"/>
      <c r="E125" s="154"/>
      <c r="F125" s="155" t="s">
        <v>62</v>
      </c>
      <c r="G125" s="152" t="s">
        <v>61</v>
      </c>
      <c r="H125" s="153"/>
      <c r="I125" s="154"/>
      <c r="J125" s="155" t="s">
        <v>60</v>
      </c>
      <c r="K125" s="152" t="s">
        <v>59</v>
      </c>
      <c r="L125" s="153"/>
      <c r="M125" s="154"/>
      <c r="N125" s="155" t="s">
        <v>58</v>
      </c>
      <c r="O125" s="152" t="s">
        <v>57</v>
      </c>
      <c r="P125" s="153"/>
      <c r="Q125" s="154"/>
      <c r="R125" s="155" t="s">
        <v>56</v>
      </c>
    </row>
    <row r="126" spans="1:20" s="91" customFormat="1" x14ac:dyDescent="0.2">
      <c r="A126" s="149"/>
      <c r="B126" s="151"/>
      <c r="C126" s="90">
        <v>24381</v>
      </c>
      <c r="D126" s="90">
        <v>24412</v>
      </c>
      <c r="E126" s="90">
        <v>24442</v>
      </c>
      <c r="F126" s="156"/>
      <c r="G126" s="90">
        <v>24473</v>
      </c>
      <c r="H126" s="90">
        <v>24504</v>
      </c>
      <c r="I126" s="90">
        <v>24532</v>
      </c>
      <c r="J126" s="156"/>
      <c r="K126" s="90">
        <v>24563</v>
      </c>
      <c r="L126" s="90">
        <v>24593</v>
      </c>
      <c r="M126" s="90">
        <v>24624</v>
      </c>
      <c r="N126" s="156"/>
      <c r="O126" s="90">
        <v>24654</v>
      </c>
      <c r="P126" s="90">
        <v>24685</v>
      </c>
      <c r="Q126" s="90">
        <v>24716</v>
      </c>
      <c r="R126" s="156"/>
    </row>
    <row r="127" spans="1:20" s="34" customFormat="1" ht="19.5" thickBot="1" x14ac:dyDescent="0.35">
      <c r="A127" s="92" t="s">
        <v>55</v>
      </c>
      <c r="B127" s="93">
        <f t="shared" ref="B127:R127" si="48">SUM(B128+B133+B178+B181+B182)</f>
        <v>473340</v>
      </c>
      <c r="C127" s="93">
        <f t="shared" si="48"/>
        <v>33381</v>
      </c>
      <c r="D127" s="93">
        <f t="shared" si="48"/>
        <v>34412</v>
      </c>
      <c r="E127" s="93">
        <f t="shared" si="48"/>
        <v>242642</v>
      </c>
      <c r="F127" s="93">
        <f t="shared" si="48"/>
        <v>237200</v>
      </c>
      <c r="G127" s="93">
        <f t="shared" si="48"/>
        <v>36473</v>
      </c>
      <c r="H127" s="93">
        <f t="shared" si="48"/>
        <v>35504</v>
      </c>
      <c r="I127" s="93">
        <f t="shared" si="48"/>
        <v>33532</v>
      </c>
      <c r="J127" s="93">
        <f t="shared" si="48"/>
        <v>32000</v>
      </c>
      <c r="K127" s="93">
        <f t="shared" si="48"/>
        <v>36563</v>
      </c>
      <c r="L127" s="93">
        <f t="shared" si="48"/>
        <v>36413</v>
      </c>
      <c r="M127" s="93">
        <f t="shared" si="48"/>
        <v>137324</v>
      </c>
      <c r="N127" s="93">
        <f t="shared" si="48"/>
        <v>136520</v>
      </c>
      <c r="O127" s="93">
        <f t="shared" si="48"/>
        <v>83274</v>
      </c>
      <c r="P127" s="93">
        <f t="shared" si="48"/>
        <v>29185</v>
      </c>
      <c r="Q127" s="93">
        <f t="shared" si="48"/>
        <v>29216</v>
      </c>
      <c r="R127" s="93">
        <f t="shared" si="48"/>
        <v>67620</v>
      </c>
      <c r="S127" s="33"/>
      <c r="T127" s="94"/>
    </row>
    <row r="128" spans="1:20" s="34" customFormat="1" hidden="1" x14ac:dyDescent="0.3">
      <c r="A128" s="78" t="s">
        <v>54</v>
      </c>
      <c r="B128" s="79">
        <f t="shared" ref="B128:R128" si="49">SUM(B129:B132)</f>
        <v>0</v>
      </c>
      <c r="C128" s="79">
        <f t="shared" si="49"/>
        <v>0</v>
      </c>
      <c r="D128" s="79">
        <f t="shared" si="49"/>
        <v>0</v>
      </c>
      <c r="E128" s="79">
        <f t="shared" si="49"/>
        <v>0</v>
      </c>
      <c r="F128" s="79">
        <f t="shared" si="49"/>
        <v>0</v>
      </c>
      <c r="G128" s="79">
        <f t="shared" si="49"/>
        <v>0</v>
      </c>
      <c r="H128" s="79">
        <f t="shared" si="49"/>
        <v>0</v>
      </c>
      <c r="I128" s="79">
        <f t="shared" si="49"/>
        <v>0</v>
      </c>
      <c r="J128" s="79">
        <f t="shared" si="49"/>
        <v>0</v>
      </c>
      <c r="K128" s="79">
        <f t="shared" si="49"/>
        <v>0</v>
      </c>
      <c r="L128" s="79">
        <f t="shared" si="49"/>
        <v>0</v>
      </c>
      <c r="M128" s="79">
        <f t="shared" si="49"/>
        <v>0</v>
      </c>
      <c r="N128" s="79">
        <f t="shared" si="49"/>
        <v>0</v>
      </c>
      <c r="O128" s="79">
        <f t="shared" si="49"/>
        <v>0</v>
      </c>
      <c r="P128" s="79">
        <f t="shared" si="49"/>
        <v>0</v>
      </c>
      <c r="Q128" s="79">
        <f t="shared" si="49"/>
        <v>0</v>
      </c>
      <c r="R128" s="79">
        <f t="shared" si="49"/>
        <v>0</v>
      </c>
      <c r="S128" s="33"/>
      <c r="T128" s="94"/>
    </row>
    <row r="129" spans="1:20" s="34" customFormat="1" hidden="1" x14ac:dyDescent="0.3">
      <c r="A129" s="38" t="s">
        <v>53</v>
      </c>
      <c r="B129" s="39">
        <f>SUM(F129+J129+N129+R129)</f>
        <v>0</v>
      </c>
      <c r="C129" s="40"/>
      <c r="D129" s="40"/>
      <c r="E129" s="40"/>
      <c r="F129" s="39">
        <f>SUM(C129:E129)</f>
        <v>0</v>
      </c>
      <c r="G129" s="40"/>
      <c r="H129" s="40"/>
      <c r="I129" s="40"/>
      <c r="J129" s="39">
        <f>SUM(G129:I129)</f>
        <v>0</v>
      </c>
      <c r="K129" s="40"/>
      <c r="L129" s="40"/>
      <c r="M129" s="40"/>
      <c r="N129" s="39">
        <f>SUM(K129:M129)</f>
        <v>0</v>
      </c>
      <c r="O129" s="40"/>
      <c r="P129" s="40"/>
      <c r="Q129" s="40"/>
      <c r="R129" s="39">
        <f>SUM(O129:Q129)</f>
        <v>0</v>
      </c>
      <c r="S129" s="33"/>
      <c r="T129" s="94"/>
    </row>
    <row r="130" spans="1:20" s="34" customFormat="1" hidden="1" x14ac:dyDescent="0.3">
      <c r="A130" s="38" t="s">
        <v>52</v>
      </c>
      <c r="B130" s="39">
        <f>SUM(F130+J130+N130+R130)</f>
        <v>0</v>
      </c>
      <c r="C130" s="40"/>
      <c r="D130" s="40"/>
      <c r="E130" s="40"/>
      <c r="F130" s="39">
        <f>SUM(C130:E130)</f>
        <v>0</v>
      </c>
      <c r="G130" s="40"/>
      <c r="H130" s="40"/>
      <c r="I130" s="40"/>
      <c r="J130" s="39">
        <f>SUM(G130:I130)</f>
        <v>0</v>
      </c>
      <c r="K130" s="40"/>
      <c r="L130" s="40"/>
      <c r="M130" s="40"/>
      <c r="N130" s="39">
        <f>SUM(K130:M130)</f>
        <v>0</v>
      </c>
      <c r="O130" s="40"/>
      <c r="P130" s="40"/>
      <c r="Q130" s="40"/>
      <c r="R130" s="39">
        <f>SUM(O130:Q130)</f>
        <v>0</v>
      </c>
      <c r="S130" s="33"/>
      <c r="T130" s="94"/>
    </row>
    <row r="131" spans="1:20" s="34" customFormat="1" hidden="1" x14ac:dyDescent="0.3">
      <c r="A131" s="38" t="s">
        <v>51</v>
      </c>
      <c r="B131" s="39">
        <f>SUM(F131+J131+N131+R131)</f>
        <v>0</v>
      </c>
      <c r="C131" s="40"/>
      <c r="D131" s="40"/>
      <c r="E131" s="40"/>
      <c r="F131" s="39">
        <f>SUM(C131:E131)</f>
        <v>0</v>
      </c>
      <c r="G131" s="40"/>
      <c r="H131" s="40"/>
      <c r="I131" s="40"/>
      <c r="J131" s="39">
        <f>SUM(G131:I131)</f>
        <v>0</v>
      </c>
      <c r="K131" s="40"/>
      <c r="L131" s="40"/>
      <c r="M131" s="40"/>
      <c r="N131" s="39">
        <f>SUM(K131:M131)</f>
        <v>0</v>
      </c>
      <c r="O131" s="40"/>
      <c r="P131" s="40"/>
      <c r="Q131" s="40"/>
      <c r="R131" s="39">
        <f>SUM(O131:Q131)</f>
        <v>0</v>
      </c>
      <c r="S131" s="33"/>
      <c r="T131" s="94"/>
    </row>
    <row r="132" spans="1:20" s="34" customFormat="1" hidden="1" x14ac:dyDescent="0.3">
      <c r="A132" s="38" t="s">
        <v>50</v>
      </c>
      <c r="B132" s="39">
        <f>SUM(F132+J132+N132+R132)</f>
        <v>0</v>
      </c>
      <c r="C132" s="40"/>
      <c r="D132" s="40"/>
      <c r="E132" s="40"/>
      <c r="F132" s="39">
        <f>SUM(C132:E132)</f>
        <v>0</v>
      </c>
      <c r="G132" s="40"/>
      <c r="H132" s="40"/>
      <c r="I132" s="40"/>
      <c r="J132" s="39">
        <f>SUM(G132:I132)</f>
        <v>0</v>
      </c>
      <c r="K132" s="40"/>
      <c r="L132" s="40"/>
      <c r="M132" s="40"/>
      <c r="N132" s="39">
        <f>SUM(K132:M132)</f>
        <v>0</v>
      </c>
      <c r="O132" s="40"/>
      <c r="P132" s="40"/>
      <c r="Q132" s="40"/>
      <c r="R132" s="39">
        <f>SUM(O132:Q132)</f>
        <v>0</v>
      </c>
      <c r="S132" s="33"/>
      <c r="T132" s="94"/>
    </row>
    <row r="133" spans="1:20" s="34" customFormat="1" hidden="1" x14ac:dyDescent="0.3">
      <c r="A133" s="41" t="s">
        <v>49</v>
      </c>
      <c r="B133" s="42">
        <f t="shared" ref="B133:R133" si="50">SUM(B134+B172)</f>
        <v>247940</v>
      </c>
      <c r="C133" s="42">
        <f t="shared" si="50"/>
        <v>28881</v>
      </c>
      <c r="D133" s="42">
        <f t="shared" si="50"/>
        <v>29412</v>
      </c>
      <c r="E133" s="42">
        <f t="shared" si="50"/>
        <v>133542</v>
      </c>
      <c r="F133" s="42">
        <f t="shared" si="50"/>
        <v>118600</v>
      </c>
      <c r="G133" s="42">
        <f t="shared" si="50"/>
        <v>30473</v>
      </c>
      <c r="H133" s="42">
        <f t="shared" si="50"/>
        <v>30004</v>
      </c>
      <c r="I133" s="42">
        <f t="shared" si="50"/>
        <v>29032</v>
      </c>
      <c r="J133" s="42">
        <f t="shared" si="50"/>
        <v>16000</v>
      </c>
      <c r="K133" s="42">
        <f t="shared" si="50"/>
        <v>30563</v>
      </c>
      <c r="L133" s="42">
        <f t="shared" si="50"/>
        <v>30503</v>
      </c>
      <c r="M133" s="42">
        <f t="shared" si="50"/>
        <v>80974</v>
      </c>
      <c r="N133" s="42">
        <f t="shared" si="50"/>
        <v>68260</v>
      </c>
      <c r="O133" s="42">
        <f t="shared" si="50"/>
        <v>63734</v>
      </c>
      <c r="P133" s="42">
        <f t="shared" si="50"/>
        <v>27685</v>
      </c>
      <c r="Q133" s="42">
        <f t="shared" si="50"/>
        <v>27716</v>
      </c>
      <c r="R133" s="42">
        <f t="shared" si="50"/>
        <v>45080</v>
      </c>
      <c r="S133" s="33"/>
      <c r="T133" s="94"/>
    </row>
    <row r="134" spans="1:20" s="34" customFormat="1" hidden="1" x14ac:dyDescent="0.3">
      <c r="A134" s="38" t="s">
        <v>48</v>
      </c>
      <c r="B134" s="39">
        <f t="shared" ref="B134:R134" si="51">SUM(B135+B144+B157)</f>
        <v>22540</v>
      </c>
      <c r="C134" s="39">
        <f t="shared" si="51"/>
        <v>24381</v>
      </c>
      <c r="D134" s="39">
        <f t="shared" si="51"/>
        <v>24412</v>
      </c>
      <c r="E134" s="39">
        <f t="shared" si="51"/>
        <v>24442</v>
      </c>
      <c r="F134" s="39">
        <f t="shared" si="51"/>
        <v>0</v>
      </c>
      <c r="G134" s="39">
        <f t="shared" si="51"/>
        <v>24473</v>
      </c>
      <c r="H134" s="39">
        <f t="shared" si="51"/>
        <v>24504</v>
      </c>
      <c r="I134" s="39">
        <f t="shared" si="51"/>
        <v>24532</v>
      </c>
      <c r="J134" s="39">
        <f t="shared" si="51"/>
        <v>0</v>
      </c>
      <c r="K134" s="39">
        <f t="shared" si="51"/>
        <v>24563</v>
      </c>
      <c r="L134" s="39">
        <f t="shared" si="51"/>
        <v>24593</v>
      </c>
      <c r="M134" s="39">
        <f t="shared" si="51"/>
        <v>24624</v>
      </c>
      <c r="N134" s="39">
        <f t="shared" si="51"/>
        <v>0</v>
      </c>
      <c r="O134" s="39">
        <f t="shared" si="51"/>
        <v>44194</v>
      </c>
      <c r="P134" s="39">
        <f t="shared" si="51"/>
        <v>26185</v>
      </c>
      <c r="Q134" s="39">
        <f t="shared" si="51"/>
        <v>26216</v>
      </c>
      <c r="R134" s="39">
        <f t="shared" si="51"/>
        <v>22540</v>
      </c>
      <c r="S134" s="33"/>
      <c r="T134" s="94"/>
    </row>
    <row r="135" spans="1:20" s="34" customFormat="1" hidden="1" x14ac:dyDescent="0.3">
      <c r="A135" s="43" t="s">
        <v>47</v>
      </c>
      <c r="B135" s="39">
        <f t="shared" ref="B135:R135" si="52">SUM(B136:B143)</f>
        <v>0</v>
      </c>
      <c r="C135" s="39">
        <f t="shared" si="52"/>
        <v>0</v>
      </c>
      <c r="D135" s="39">
        <f t="shared" si="52"/>
        <v>0</v>
      </c>
      <c r="E135" s="39">
        <f t="shared" si="52"/>
        <v>0</v>
      </c>
      <c r="F135" s="39">
        <f t="shared" si="52"/>
        <v>0</v>
      </c>
      <c r="G135" s="39">
        <f t="shared" si="52"/>
        <v>0</v>
      </c>
      <c r="H135" s="39">
        <f t="shared" si="52"/>
        <v>0</v>
      </c>
      <c r="I135" s="39">
        <f t="shared" si="52"/>
        <v>0</v>
      </c>
      <c r="J135" s="39">
        <f t="shared" si="52"/>
        <v>0</v>
      </c>
      <c r="K135" s="39">
        <f t="shared" si="52"/>
        <v>0</v>
      </c>
      <c r="L135" s="39">
        <f t="shared" si="52"/>
        <v>0</v>
      </c>
      <c r="M135" s="39">
        <f t="shared" si="52"/>
        <v>0</v>
      </c>
      <c r="N135" s="39">
        <f t="shared" si="52"/>
        <v>0</v>
      </c>
      <c r="O135" s="39">
        <f t="shared" si="52"/>
        <v>0</v>
      </c>
      <c r="P135" s="39">
        <f t="shared" si="52"/>
        <v>0</v>
      </c>
      <c r="Q135" s="39">
        <f t="shared" si="52"/>
        <v>0</v>
      </c>
      <c r="R135" s="39">
        <f t="shared" si="52"/>
        <v>0</v>
      </c>
      <c r="S135" s="33"/>
      <c r="T135" s="94"/>
    </row>
    <row r="136" spans="1:20" s="34" customFormat="1" hidden="1" x14ac:dyDescent="0.3">
      <c r="A136" s="38" t="s">
        <v>46</v>
      </c>
      <c r="B136" s="39">
        <f t="shared" ref="B136:B143" si="53">SUM(F136+J136+N136+R136)</f>
        <v>0</v>
      </c>
      <c r="C136" s="40"/>
      <c r="D136" s="40"/>
      <c r="E136" s="40"/>
      <c r="F136" s="39">
        <f t="shared" ref="F136:F143" si="54">SUM(C136:E136)</f>
        <v>0</v>
      </c>
      <c r="G136" s="40"/>
      <c r="H136" s="40"/>
      <c r="I136" s="40"/>
      <c r="J136" s="39">
        <f t="shared" ref="J136:J143" si="55">SUM(G136:I136)</f>
        <v>0</v>
      </c>
      <c r="K136" s="40"/>
      <c r="L136" s="40"/>
      <c r="M136" s="40"/>
      <c r="N136" s="39">
        <f t="shared" ref="N136:N143" si="56">SUM(K136:M136)</f>
        <v>0</v>
      </c>
      <c r="O136" s="40"/>
      <c r="P136" s="40"/>
      <c r="Q136" s="40"/>
      <c r="R136" s="39">
        <f t="shared" ref="R136:R143" si="57">SUM(O136:Q136)</f>
        <v>0</v>
      </c>
      <c r="S136" s="33"/>
      <c r="T136" s="94"/>
    </row>
    <row r="137" spans="1:20" s="34" customFormat="1" hidden="1" x14ac:dyDescent="0.3">
      <c r="A137" s="38" t="s">
        <v>45</v>
      </c>
      <c r="B137" s="39">
        <f t="shared" si="53"/>
        <v>0</v>
      </c>
      <c r="C137" s="40"/>
      <c r="D137" s="40"/>
      <c r="E137" s="40"/>
      <c r="F137" s="39">
        <f t="shared" si="54"/>
        <v>0</v>
      </c>
      <c r="G137" s="40"/>
      <c r="H137" s="40"/>
      <c r="I137" s="40"/>
      <c r="J137" s="39">
        <f t="shared" si="55"/>
        <v>0</v>
      </c>
      <c r="K137" s="40"/>
      <c r="L137" s="40"/>
      <c r="M137" s="40"/>
      <c r="N137" s="39">
        <f t="shared" si="56"/>
        <v>0</v>
      </c>
      <c r="O137" s="40"/>
      <c r="P137" s="40"/>
      <c r="Q137" s="40"/>
      <c r="R137" s="39">
        <f t="shared" si="57"/>
        <v>0</v>
      </c>
      <c r="S137" s="33"/>
      <c r="T137" s="94"/>
    </row>
    <row r="138" spans="1:20" s="34" customFormat="1" hidden="1" x14ac:dyDescent="0.3">
      <c r="A138" s="38" t="s">
        <v>44</v>
      </c>
      <c r="B138" s="39">
        <f t="shared" si="53"/>
        <v>0</v>
      </c>
      <c r="C138" s="40"/>
      <c r="D138" s="40"/>
      <c r="E138" s="40"/>
      <c r="F138" s="39">
        <f t="shared" si="54"/>
        <v>0</v>
      </c>
      <c r="G138" s="40"/>
      <c r="H138" s="40"/>
      <c r="I138" s="40"/>
      <c r="J138" s="39">
        <f t="shared" si="55"/>
        <v>0</v>
      </c>
      <c r="K138" s="40"/>
      <c r="L138" s="40"/>
      <c r="M138" s="40"/>
      <c r="N138" s="39">
        <f t="shared" si="56"/>
        <v>0</v>
      </c>
      <c r="O138" s="40"/>
      <c r="P138" s="40"/>
      <c r="Q138" s="40"/>
      <c r="R138" s="39">
        <f t="shared" si="57"/>
        <v>0</v>
      </c>
      <c r="S138" s="33"/>
      <c r="T138" s="94"/>
    </row>
    <row r="139" spans="1:20" s="34" customFormat="1" hidden="1" x14ac:dyDescent="0.3">
      <c r="A139" s="38" t="s">
        <v>43</v>
      </c>
      <c r="B139" s="39">
        <f t="shared" si="53"/>
        <v>0</v>
      </c>
      <c r="C139" s="40"/>
      <c r="D139" s="40"/>
      <c r="E139" s="40"/>
      <c r="F139" s="39">
        <f t="shared" si="54"/>
        <v>0</v>
      </c>
      <c r="G139" s="40"/>
      <c r="H139" s="40"/>
      <c r="I139" s="40"/>
      <c r="J139" s="39">
        <f t="shared" si="55"/>
        <v>0</v>
      </c>
      <c r="K139" s="40"/>
      <c r="L139" s="40"/>
      <c r="M139" s="40"/>
      <c r="N139" s="39">
        <f t="shared" si="56"/>
        <v>0</v>
      </c>
      <c r="O139" s="40"/>
      <c r="P139" s="40"/>
      <c r="Q139" s="40"/>
      <c r="R139" s="39">
        <f t="shared" si="57"/>
        <v>0</v>
      </c>
      <c r="S139" s="33"/>
      <c r="T139" s="94"/>
    </row>
    <row r="140" spans="1:20" s="34" customFormat="1" hidden="1" x14ac:dyDescent="0.3">
      <c r="A140" s="38" t="s">
        <v>42</v>
      </c>
      <c r="B140" s="39">
        <f t="shared" si="53"/>
        <v>0</v>
      </c>
      <c r="C140" s="40"/>
      <c r="D140" s="40"/>
      <c r="E140" s="40"/>
      <c r="F140" s="39">
        <f t="shared" si="54"/>
        <v>0</v>
      </c>
      <c r="G140" s="40"/>
      <c r="H140" s="40"/>
      <c r="I140" s="40"/>
      <c r="J140" s="39">
        <f t="shared" si="55"/>
        <v>0</v>
      </c>
      <c r="K140" s="40"/>
      <c r="L140" s="40"/>
      <c r="M140" s="40"/>
      <c r="N140" s="39">
        <f t="shared" si="56"/>
        <v>0</v>
      </c>
      <c r="O140" s="40"/>
      <c r="P140" s="40"/>
      <c r="Q140" s="40"/>
      <c r="R140" s="39">
        <f t="shared" si="57"/>
        <v>0</v>
      </c>
      <c r="S140" s="33"/>
      <c r="T140" s="94"/>
    </row>
    <row r="141" spans="1:20" s="34" customFormat="1" hidden="1" x14ac:dyDescent="0.3">
      <c r="A141" s="38" t="s">
        <v>41</v>
      </c>
      <c r="B141" s="39">
        <f t="shared" si="53"/>
        <v>0</v>
      </c>
      <c r="C141" s="40"/>
      <c r="D141" s="40"/>
      <c r="E141" s="40"/>
      <c r="F141" s="39">
        <f t="shared" si="54"/>
        <v>0</v>
      </c>
      <c r="G141" s="40"/>
      <c r="H141" s="40"/>
      <c r="I141" s="40"/>
      <c r="J141" s="39">
        <f t="shared" si="55"/>
        <v>0</v>
      </c>
      <c r="K141" s="40"/>
      <c r="L141" s="40"/>
      <c r="M141" s="40"/>
      <c r="N141" s="39">
        <f t="shared" si="56"/>
        <v>0</v>
      </c>
      <c r="O141" s="40"/>
      <c r="P141" s="40"/>
      <c r="Q141" s="40"/>
      <c r="R141" s="39">
        <f t="shared" si="57"/>
        <v>0</v>
      </c>
      <c r="S141" s="33"/>
      <c r="T141" s="94"/>
    </row>
    <row r="142" spans="1:20" s="34" customFormat="1" hidden="1" x14ac:dyDescent="0.3">
      <c r="A142" s="38" t="s">
        <v>40</v>
      </c>
      <c r="B142" s="39">
        <f t="shared" si="53"/>
        <v>0</v>
      </c>
      <c r="C142" s="40"/>
      <c r="D142" s="40"/>
      <c r="E142" s="40"/>
      <c r="F142" s="39">
        <f t="shared" si="54"/>
        <v>0</v>
      </c>
      <c r="G142" s="40"/>
      <c r="H142" s="40"/>
      <c r="I142" s="40"/>
      <c r="J142" s="39">
        <f t="shared" si="55"/>
        <v>0</v>
      </c>
      <c r="K142" s="40"/>
      <c r="L142" s="40"/>
      <c r="M142" s="40"/>
      <c r="N142" s="39">
        <f t="shared" si="56"/>
        <v>0</v>
      </c>
      <c r="O142" s="40"/>
      <c r="P142" s="40"/>
      <c r="Q142" s="40"/>
      <c r="R142" s="39">
        <f t="shared" si="57"/>
        <v>0</v>
      </c>
      <c r="S142" s="33"/>
      <c r="T142" s="94"/>
    </row>
    <row r="143" spans="1:20" s="34" customFormat="1" hidden="1" x14ac:dyDescent="0.3">
      <c r="A143" s="38" t="s">
        <v>39</v>
      </c>
      <c r="B143" s="39">
        <f t="shared" si="53"/>
        <v>0</v>
      </c>
      <c r="C143" s="40"/>
      <c r="D143" s="40"/>
      <c r="E143" s="40"/>
      <c r="F143" s="39">
        <f t="shared" si="54"/>
        <v>0</v>
      </c>
      <c r="G143" s="40"/>
      <c r="H143" s="40"/>
      <c r="I143" s="40"/>
      <c r="J143" s="39">
        <f t="shared" si="55"/>
        <v>0</v>
      </c>
      <c r="K143" s="40"/>
      <c r="L143" s="40"/>
      <c r="M143" s="40"/>
      <c r="N143" s="39">
        <f t="shared" si="56"/>
        <v>0</v>
      </c>
      <c r="O143" s="40"/>
      <c r="P143" s="40"/>
      <c r="Q143" s="40"/>
      <c r="R143" s="39">
        <f t="shared" si="57"/>
        <v>0</v>
      </c>
      <c r="S143" s="33"/>
      <c r="T143" s="94"/>
    </row>
    <row r="144" spans="1:20" s="34" customFormat="1" hidden="1" x14ac:dyDescent="0.3">
      <c r="A144" s="43" t="s">
        <v>38</v>
      </c>
      <c r="B144" s="39">
        <f t="shared" ref="B144:R144" si="58">SUM(B145:B156)</f>
        <v>5000</v>
      </c>
      <c r="C144" s="39">
        <f t="shared" si="58"/>
        <v>0</v>
      </c>
      <c r="D144" s="39">
        <f t="shared" si="58"/>
        <v>0</v>
      </c>
      <c r="E144" s="39">
        <f t="shared" si="58"/>
        <v>0</v>
      </c>
      <c r="F144" s="39">
        <f t="shared" si="58"/>
        <v>0</v>
      </c>
      <c r="G144" s="39">
        <f t="shared" si="58"/>
        <v>0</v>
      </c>
      <c r="H144" s="39">
        <f t="shared" si="58"/>
        <v>0</v>
      </c>
      <c r="I144" s="39">
        <f t="shared" si="58"/>
        <v>0</v>
      </c>
      <c r="J144" s="39">
        <f t="shared" si="58"/>
        <v>0</v>
      </c>
      <c r="K144" s="39">
        <f t="shared" si="58"/>
        <v>0</v>
      </c>
      <c r="L144" s="39">
        <f t="shared" si="58"/>
        <v>0</v>
      </c>
      <c r="M144" s="39">
        <f t="shared" si="58"/>
        <v>0</v>
      </c>
      <c r="N144" s="39">
        <f t="shared" si="58"/>
        <v>0</v>
      </c>
      <c r="O144" s="39">
        <f t="shared" si="58"/>
        <v>2000</v>
      </c>
      <c r="P144" s="39">
        <f t="shared" si="58"/>
        <v>1500</v>
      </c>
      <c r="Q144" s="39">
        <f t="shared" si="58"/>
        <v>1500</v>
      </c>
      <c r="R144" s="39">
        <f t="shared" si="58"/>
        <v>5000</v>
      </c>
      <c r="S144" s="33"/>
      <c r="T144" s="94"/>
    </row>
    <row r="145" spans="1:20" s="34" customFormat="1" x14ac:dyDescent="0.3">
      <c r="A145" s="38" t="s">
        <v>37</v>
      </c>
      <c r="B145" s="39">
        <f t="shared" ref="B145:B156" si="59">SUM(F145+J145+N145+R145)</f>
        <v>5000</v>
      </c>
      <c r="C145" s="40"/>
      <c r="D145" s="40"/>
      <c r="E145" s="40"/>
      <c r="F145" s="39">
        <f t="shared" ref="F145:F156" si="60">SUM(C145:E145)</f>
        <v>0</v>
      </c>
      <c r="G145" s="40"/>
      <c r="H145" s="40"/>
      <c r="I145" s="40"/>
      <c r="J145" s="39">
        <f t="shared" ref="J145:J156" si="61">SUM(G145:I145)</f>
        <v>0</v>
      </c>
      <c r="K145" s="40"/>
      <c r="L145" s="40"/>
      <c r="M145" s="40"/>
      <c r="N145" s="39">
        <f t="shared" ref="N145:N156" si="62">SUM(K145:M145)</f>
        <v>0</v>
      </c>
      <c r="O145" s="40">
        <v>2000</v>
      </c>
      <c r="P145" s="40">
        <v>1500</v>
      </c>
      <c r="Q145" s="40">
        <v>1500</v>
      </c>
      <c r="R145" s="39">
        <f t="shared" ref="R145:R156" si="63">SUM(O145:Q145)</f>
        <v>5000</v>
      </c>
      <c r="S145" s="33"/>
      <c r="T145" s="94"/>
    </row>
    <row r="146" spans="1:20" s="34" customFormat="1" hidden="1" x14ac:dyDescent="0.3">
      <c r="A146" s="38" t="s">
        <v>36</v>
      </c>
      <c r="B146" s="39">
        <f t="shared" si="59"/>
        <v>0</v>
      </c>
      <c r="C146" s="40"/>
      <c r="D146" s="40"/>
      <c r="E146" s="40"/>
      <c r="F146" s="39">
        <f t="shared" si="60"/>
        <v>0</v>
      </c>
      <c r="G146" s="40"/>
      <c r="H146" s="40"/>
      <c r="I146" s="40"/>
      <c r="J146" s="39">
        <f t="shared" si="61"/>
        <v>0</v>
      </c>
      <c r="K146" s="40"/>
      <c r="L146" s="40"/>
      <c r="M146" s="40"/>
      <c r="N146" s="39">
        <f t="shared" si="62"/>
        <v>0</v>
      </c>
      <c r="O146" s="40"/>
      <c r="P146" s="40"/>
      <c r="Q146" s="40"/>
      <c r="R146" s="39">
        <f t="shared" si="63"/>
        <v>0</v>
      </c>
      <c r="S146" s="33"/>
      <c r="T146" s="94"/>
    </row>
    <row r="147" spans="1:20" s="34" customFormat="1" hidden="1" x14ac:dyDescent="0.3">
      <c r="A147" s="38" t="s">
        <v>35</v>
      </c>
      <c r="B147" s="39">
        <f t="shared" si="59"/>
        <v>0</v>
      </c>
      <c r="C147" s="40"/>
      <c r="D147" s="40"/>
      <c r="E147" s="40"/>
      <c r="F147" s="39">
        <f t="shared" si="60"/>
        <v>0</v>
      </c>
      <c r="G147" s="40"/>
      <c r="H147" s="40"/>
      <c r="I147" s="40"/>
      <c r="J147" s="39">
        <f t="shared" si="61"/>
        <v>0</v>
      </c>
      <c r="K147" s="40"/>
      <c r="L147" s="40"/>
      <c r="M147" s="40"/>
      <c r="N147" s="39">
        <f t="shared" si="62"/>
        <v>0</v>
      </c>
      <c r="O147" s="40"/>
      <c r="P147" s="40"/>
      <c r="Q147" s="40"/>
      <c r="R147" s="39">
        <f t="shared" si="63"/>
        <v>0</v>
      </c>
      <c r="S147" s="33"/>
      <c r="T147" s="94"/>
    </row>
    <row r="148" spans="1:20" s="34" customFormat="1" hidden="1" x14ac:dyDescent="0.3">
      <c r="A148" s="38" t="s">
        <v>34</v>
      </c>
      <c r="B148" s="39">
        <f t="shared" si="59"/>
        <v>0</v>
      </c>
      <c r="C148" s="40"/>
      <c r="D148" s="40"/>
      <c r="E148" s="40"/>
      <c r="F148" s="39">
        <f t="shared" si="60"/>
        <v>0</v>
      </c>
      <c r="G148" s="40"/>
      <c r="H148" s="40"/>
      <c r="I148" s="40"/>
      <c r="J148" s="39">
        <f t="shared" si="61"/>
        <v>0</v>
      </c>
      <c r="K148" s="40"/>
      <c r="L148" s="40"/>
      <c r="M148" s="40"/>
      <c r="N148" s="39">
        <f t="shared" si="62"/>
        <v>0</v>
      </c>
      <c r="O148" s="40"/>
      <c r="P148" s="40"/>
      <c r="Q148" s="40"/>
      <c r="R148" s="39">
        <f t="shared" si="63"/>
        <v>0</v>
      </c>
      <c r="S148" s="33"/>
      <c r="T148" s="94"/>
    </row>
    <row r="149" spans="1:20" s="34" customFormat="1" hidden="1" x14ac:dyDescent="0.3">
      <c r="A149" s="38" t="s">
        <v>33</v>
      </c>
      <c r="B149" s="39">
        <f t="shared" si="59"/>
        <v>0</v>
      </c>
      <c r="C149" s="40"/>
      <c r="D149" s="40"/>
      <c r="E149" s="40"/>
      <c r="F149" s="39">
        <f t="shared" si="60"/>
        <v>0</v>
      </c>
      <c r="G149" s="40"/>
      <c r="H149" s="40"/>
      <c r="I149" s="40"/>
      <c r="J149" s="39">
        <f t="shared" si="61"/>
        <v>0</v>
      </c>
      <c r="K149" s="40"/>
      <c r="L149" s="40"/>
      <c r="M149" s="40"/>
      <c r="N149" s="39">
        <f t="shared" si="62"/>
        <v>0</v>
      </c>
      <c r="O149" s="40"/>
      <c r="P149" s="40"/>
      <c r="Q149" s="40"/>
      <c r="R149" s="39">
        <f t="shared" si="63"/>
        <v>0</v>
      </c>
      <c r="S149" s="33"/>
      <c r="T149" s="94"/>
    </row>
    <row r="150" spans="1:20" s="34" customFormat="1" hidden="1" x14ac:dyDescent="0.3">
      <c r="A150" s="38" t="s">
        <v>32</v>
      </c>
      <c r="B150" s="39">
        <f t="shared" si="59"/>
        <v>0</v>
      </c>
      <c r="C150" s="40"/>
      <c r="D150" s="40"/>
      <c r="E150" s="40"/>
      <c r="F150" s="39">
        <f t="shared" si="60"/>
        <v>0</v>
      </c>
      <c r="G150" s="40"/>
      <c r="H150" s="40"/>
      <c r="I150" s="40"/>
      <c r="J150" s="39">
        <f t="shared" si="61"/>
        <v>0</v>
      </c>
      <c r="K150" s="40"/>
      <c r="L150" s="40"/>
      <c r="M150" s="40"/>
      <c r="N150" s="39">
        <f t="shared" si="62"/>
        <v>0</v>
      </c>
      <c r="O150" s="40"/>
      <c r="P150" s="40"/>
      <c r="Q150" s="40"/>
      <c r="R150" s="39">
        <f t="shared" si="63"/>
        <v>0</v>
      </c>
      <c r="S150" s="33"/>
      <c r="T150" s="94"/>
    </row>
    <row r="151" spans="1:20" s="34" customFormat="1" hidden="1" x14ac:dyDescent="0.3">
      <c r="A151" s="38" t="s">
        <v>31</v>
      </c>
      <c r="B151" s="39">
        <f t="shared" si="59"/>
        <v>0</v>
      </c>
      <c r="C151" s="40"/>
      <c r="D151" s="40"/>
      <c r="E151" s="40"/>
      <c r="F151" s="39">
        <f t="shared" si="60"/>
        <v>0</v>
      </c>
      <c r="G151" s="40"/>
      <c r="H151" s="40"/>
      <c r="I151" s="40"/>
      <c r="J151" s="39">
        <f t="shared" si="61"/>
        <v>0</v>
      </c>
      <c r="K151" s="40"/>
      <c r="L151" s="40"/>
      <c r="M151" s="40"/>
      <c r="N151" s="39">
        <f t="shared" si="62"/>
        <v>0</v>
      </c>
      <c r="O151" s="40"/>
      <c r="P151" s="40"/>
      <c r="Q151" s="40"/>
      <c r="R151" s="39">
        <f t="shared" si="63"/>
        <v>0</v>
      </c>
      <c r="S151" s="33"/>
      <c r="T151" s="94"/>
    </row>
    <row r="152" spans="1:20" s="34" customFormat="1" hidden="1" x14ac:dyDescent="0.3">
      <c r="A152" s="38" t="s">
        <v>30</v>
      </c>
      <c r="B152" s="39">
        <f t="shared" si="59"/>
        <v>0</v>
      </c>
      <c r="C152" s="40"/>
      <c r="D152" s="40"/>
      <c r="E152" s="40"/>
      <c r="F152" s="39">
        <f t="shared" si="60"/>
        <v>0</v>
      </c>
      <c r="G152" s="40"/>
      <c r="H152" s="40"/>
      <c r="I152" s="40"/>
      <c r="J152" s="39">
        <f t="shared" si="61"/>
        <v>0</v>
      </c>
      <c r="K152" s="40"/>
      <c r="L152" s="40"/>
      <c r="M152" s="40"/>
      <c r="N152" s="39">
        <f t="shared" si="62"/>
        <v>0</v>
      </c>
      <c r="O152" s="40"/>
      <c r="P152" s="40"/>
      <c r="Q152" s="40"/>
      <c r="R152" s="39">
        <f t="shared" si="63"/>
        <v>0</v>
      </c>
      <c r="S152" s="33"/>
      <c r="T152" s="94"/>
    </row>
    <row r="153" spans="1:20" s="34" customFormat="1" hidden="1" x14ac:dyDescent="0.3">
      <c r="A153" s="38" t="s">
        <v>29</v>
      </c>
      <c r="B153" s="39">
        <f t="shared" si="59"/>
        <v>0</v>
      </c>
      <c r="C153" s="40"/>
      <c r="D153" s="40"/>
      <c r="E153" s="40"/>
      <c r="F153" s="39">
        <f t="shared" si="60"/>
        <v>0</v>
      </c>
      <c r="G153" s="40"/>
      <c r="H153" s="40"/>
      <c r="I153" s="40"/>
      <c r="J153" s="39">
        <f t="shared" si="61"/>
        <v>0</v>
      </c>
      <c r="K153" s="40"/>
      <c r="L153" s="40"/>
      <c r="M153" s="40"/>
      <c r="N153" s="39">
        <f t="shared" si="62"/>
        <v>0</v>
      </c>
      <c r="O153" s="40"/>
      <c r="P153" s="40"/>
      <c r="Q153" s="40"/>
      <c r="R153" s="39">
        <f t="shared" si="63"/>
        <v>0</v>
      </c>
      <c r="S153" s="33"/>
      <c r="T153" s="94"/>
    </row>
    <row r="154" spans="1:20" s="34" customFormat="1" hidden="1" x14ac:dyDescent="0.3">
      <c r="A154" s="38" t="s">
        <v>28</v>
      </c>
      <c r="B154" s="39">
        <f t="shared" si="59"/>
        <v>0</v>
      </c>
      <c r="C154" s="40"/>
      <c r="D154" s="40"/>
      <c r="E154" s="40"/>
      <c r="F154" s="39">
        <f t="shared" si="60"/>
        <v>0</v>
      </c>
      <c r="G154" s="40"/>
      <c r="H154" s="40"/>
      <c r="I154" s="40"/>
      <c r="J154" s="39">
        <f t="shared" si="61"/>
        <v>0</v>
      </c>
      <c r="K154" s="40"/>
      <c r="L154" s="40"/>
      <c r="M154" s="40"/>
      <c r="N154" s="39">
        <f t="shared" si="62"/>
        <v>0</v>
      </c>
      <c r="O154" s="40"/>
      <c r="P154" s="40"/>
      <c r="Q154" s="40"/>
      <c r="R154" s="39">
        <f t="shared" si="63"/>
        <v>0</v>
      </c>
      <c r="S154" s="33"/>
      <c r="T154" s="94"/>
    </row>
    <row r="155" spans="1:20" s="34" customFormat="1" hidden="1" x14ac:dyDescent="0.3">
      <c r="A155" s="38" t="s">
        <v>27</v>
      </c>
      <c r="B155" s="39">
        <f t="shared" si="59"/>
        <v>0</v>
      </c>
      <c r="C155" s="40"/>
      <c r="D155" s="40"/>
      <c r="E155" s="40"/>
      <c r="F155" s="39">
        <f t="shared" si="60"/>
        <v>0</v>
      </c>
      <c r="G155" s="40"/>
      <c r="H155" s="40"/>
      <c r="I155" s="40"/>
      <c r="J155" s="39">
        <f t="shared" si="61"/>
        <v>0</v>
      </c>
      <c r="K155" s="40"/>
      <c r="L155" s="40"/>
      <c r="M155" s="40"/>
      <c r="N155" s="39">
        <f t="shared" si="62"/>
        <v>0</v>
      </c>
      <c r="O155" s="40"/>
      <c r="P155" s="40"/>
      <c r="Q155" s="40"/>
      <c r="R155" s="39">
        <f t="shared" si="63"/>
        <v>0</v>
      </c>
      <c r="S155" s="33"/>
      <c r="T155" s="94"/>
    </row>
    <row r="156" spans="1:20" s="34" customFormat="1" hidden="1" x14ac:dyDescent="0.3">
      <c r="A156" s="38" t="s">
        <v>26</v>
      </c>
      <c r="B156" s="39">
        <f t="shared" si="59"/>
        <v>0</v>
      </c>
      <c r="C156" s="40"/>
      <c r="D156" s="40"/>
      <c r="E156" s="40"/>
      <c r="F156" s="39">
        <f t="shared" si="60"/>
        <v>0</v>
      </c>
      <c r="G156" s="40"/>
      <c r="H156" s="40"/>
      <c r="I156" s="40"/>
      <c r="J156" s="39">
        <f t="shared" si="61"/>
        <v>0</v>
      </c>
      <c r="K156" s="40"/>
      <c r="L156" s="40"/>
      <c r="M156" s="40"/>
      <c r="N156" s="39">
        <f t="shared" si="62"/>
        <v>0</v>
      </c>
      <c r="O156" s="40"/>
      <c r="P156" s="40"/>
      <c r="Q156" s="40"/>
      <c r="R156" s="39">
        <f t="shared" si="63"/>
        <v>0</v>
      </c>
      <c r="S156" s="33"/>
      <c r="T156" s="94"/>
    </row>
    <row r="157" spans="1:20" s="34" customFormat="1" hidden="1" x14ac:dyDescent="0.3">
      <c r="A157" s="43" t="s">
        <v>25</v>
      </c>
      <c r="B157" s="39">
        <f t="shared" ref="B157:R157" si="64">SUM(B158:B171)</f>
        <v>17540</v>
      </c>
      <c r="C157" s="39">
        <f t="shared" si="64"/>
        <v>24381</v>
      </c>
      <c r="D157" s="39">
        <f t="shared" si="64"/>
        <v>24412</v>
      </c>
      <c r="E157" s="39">
        <f t="shared" si="64"/>
        <v>24442</v>
      </c>
      <c r="F157" s="39">
        <f t="shared" si="64"/>
        <v>0</v>
      </c>
      <c r="G157" s="39">
        <f t="shared" si="64"/>
        <v>24473</v>
      </c>
      <c r="H157" s="39">
        <f t="shared" si="64"/>
        <v>24504</v>
      </c>
      <c r="I157" s="39">
        <f t="shared" si="64"/>
        <v>24532</v>
      </c>
      <c r="J157" s="39">
        <f t="shared" si="64"/>
        <v>0</v>
      </c>
      <c r="K157" s="39">
        <f t="shared" si="64"/>
        <v>24563</v>
      </c>
      <c r="L157" s="39">
        <f t="shared" si="64"/>
        <v>24593</v>
      </c>
      <c r="M157" s="39">
        <f t="shared" si="64"/>
        <v>24624</v>
      </c>
      <c r="N157" s="39">
        <f t="shared" si="64"/>
        <v>0</v>
      </c>
      <c r="O157" s="39">
        <f t="shared" si="64"/>
        <v>42194</v>
      </c>
      <c r="P157" s="39">
        <f t="shared" si="64"/>
        <v>24685</v>
      </c>
      <c r="Q157" s="39">
        <f t="shared" si="64"/>
        <v>24716</v>
      </c>
      <c r="R157" s="39">
        <f t="shared" si="64"/>
        <v>17540</v>
      </c>
      <c r="S157" s="33"/>
      <c r="T157" s="94"/>
    </row>
    <row r="158" spans="1:20" s="34" customFormat="1" x14ac:dyDescent="0.3">
      <c r="A158" s="38" t="s">
        <v>24</v>
      </c>
      <c r="B158" s="39">
        <f t="shared" ref="B158:B167" si="65">SUM(F158+J158+N158+R158)</f>
        <v>5000</v>
      </c>
      <c r="C158" s="40"/>
      <c r="D158" s="40"/>
      <c r="E158" s="40"/>
      <c r="F158" s="39">
        <f t="shared" ref="F158:F167" si="66">SUM(C158:E158)</f>
        <v>0</v>
      </c>
      <c r="G158" s="40"/>
      <c r="H158" s="40"/>
      <c r="I158" s="40"/>
      <c r="J158" s="39">
        <f t="shared" ref="J158:J167" si="67">SUM(G158:I158)</f>
        <v>0</v>
      </c>
      <c r="K158" s="40"/>
      <c r="L158" s="40"/>
      <c r="M158" s="40"/>
      <c r="N158" s="39">
        <f t="shared" ref="N158:N167" si="68">SUM(K158:M158)</f>
        <v>0</v>
      </c>
      <c r="O158" s="40">
        <v>5000</v>
      </c>
      <c r="P158" s="40"/>
      <c r="Q158" s="40"/>
      <c r="R158" s="39">
        <f t="shared" ref="R158:R167" si="69">SUM(O158:Q158)</f>
        <v>5000</v>
      </c>
      <c r="S158" s="33"/>
      <c r="T158" s="94"/>
    </row>
    <row r="159" spans="1:20" s="34" customFormat="1" hidden="1" x14ac:dyDescent="0.3">
      <c r="A159" s="38" t="s">
        <v>23</v>
      </c>
      <c r="B159" s="39">
        <f t="shared" si="65"/>
        <v>0</v>
      </c>
      <c r="C159" s="40"/>
      <c r="D159" s="40"/>
      <c r="E159" s="40"/>
      <c r="F159" s="39">
        <f t="shared" si="66"/>
        <v>0</v>
      </c>
      <c r="G159" s="40"/>
      <c r="H159" s="40"/>
      <c r="I159" s="40"/>
      <c r="J159" s="39">
        <f t="shared" si="67"/>
        <v>0</v>
      </c>
      <c r="K159" s="40"/>
      <c r="L159" s="40"/>
      <c r="M159" s="40"/>
      <c r="N159" s="39">
        <f t="shared" si="68"/>
        <v>0</v>
      </c>
      <c r="O159" s="40"/>
      <c r="P159" s="40"/>
      <c r="Q159" s="40"/>
      <c r="R159" s="39">
        <f t="shared" si="69"/>
        <v>0</v>
      </c>
      <c r="S159" s="33"/>
      <c r="T159" s="94"/>
    </row>
    <row r="160" spans="1:20" s="34" customFormat="1" hidden="1" x14ac:dyDescent="0.3">
      <c r="A160" s="38" t="s">
        <v>22</v>
      </c>
      <c r="B160" s="39">
        <f t="shared" si="65"/>
        <v>0</v>
      </c>
      <c r="C160" s="40"/>
      <c r="D160" s="40"/>
      <c r="E160" s="40"/>
      <c r="F160" s="39">
        <f t="shared" si="66"/>
        <v>0</v>
      </c>
      <c r="G160" s="40"/>
      <c r="H160" s="40"/>
      <c r="I160" s="40"/>
      <c r="J160" s="39">
        <f t="shared" si="67"/>
        <v>0</v>
      </c>
      <c r="K160" s="40"/>
      <c r="L160" s="40"/>
      <c r="M160" s="40"/>
      <c r="N160" s="39">
        <f t="shared" si="68"/>
        <v>0</v>
      </c>
      <c r="O160" s="40"/>
      <c r="P160" s="40"/>
      <c r="Q160" s="40"/>
      <c r="R160" s="39">
        <f t="shared" si="69"/>
        <v>0</v>
      </c>
      <c r="S160" s="33"/>
      <c r="T160" s="94"/>
    </row>
    <row r="161" spans="1:20" s="34" customFormat="1" hidden="1" x14ac:dyDescent="0.3">
      <c r="A161" s="38" t="s">
        <v>21</v>
      </c>
      <c r="B161" s="39">
        <f t="shared" si="65"/>
        <v>0</v>
      </c>
      <c r="C161" s="40"/>
      <c r="D161" s="40"/>
      <c r="E161" s="40"/>
      <c r="F161" s="39">
        <f t="shared" si="66"/>
        <v>0</v>
      </c>
      <c r="G161" s="40"/>
      <c r="H161" s="40"/>
      <c r="I161" s="40"/>
      <c r="J161" s="39">
        <f t="shared" si="67"/>
        <v>0</v>
      </c>
      <c r="K161" s="40"/>
      <c r="L161" s="40"/>
      <c r="M161" s="40"/>
      <c r="N161" s="39">
        <f t="shared" si="68"/>
        <v>0</v>
      </c>
      <c r="O161" s="40"/>
      <c r="P161" s="40"/>
      <c r="Q161" s="40"/>
      <c r="R161" s="39">
        <f t="shared" si="69"/>
        <v>0</v>
      </c>
      <c r="S161" s="33"/>
      <c r="T161" s="94"/>
    </row>
    <row r="162" spans="1:20" s="34" customFormat="1" hidden="1" x14ac:dyDescent="0.3">
      <c r="A162" s="38" t="s">
        <v>20</v>
      </c>
      <c r="B162" s="39">
        <f t="shared" si="65"/>
        <v>0</v>
      </c>
      <c r="C162" s="40"/>
      <c r="D162" s="40"/>
      <c r="E162" s="40"/>
      <c r="F162" s="39">
        <f t="shared" si="66"/>
        <v>0</v>
      </c>
      <c r="G162" s="40"/>
      <c r="H162" s="40"/>
      <c r="I162" s="40"/>
      <c r="J162" s="39">
        <f t="shared" si="67"/>
        <v>0</v>
      </c>
      <c r="K162" s="40"/>
      <c r="L162" s="40"/>
      <c r="M162" s="40"/>
      <c r="N162" s="39">
        <f t="shared" si="68"/>
        <v>0</v>
      </c>
      <c r="O162" s="40"/>
      <c r="P162" s="40"/>
      <c r="Q162" s="40"/>
      <c r="R162" s="39">
        <f t="shared" si="69"/>
        <v>0</v>
      </c>
      <c r="S162" s="33"/>
      <c r="T162" s="94"/>
    </row>
    <row r="163" spans="1:20" s="34" customFormat="1" hidden="1" x14ac:dyDescent="0.3">
      <c r="A163" s="38" t="s">
        <v>19</v>
      </c>
      <c r="B163" s="39">
        <f t="shared" si="65"/>
        <v>0</v>
      </c>
      <c r="C163" s="40"/>
      <c r="D163" s="40"/>
      <c r="E163" s="40"/>
      <c r="F163" s="39">
        <f t="shared" si="66"/>
        <v>0</v>
      </c>
      <c r="G163" s="40"/>
      <c r="H163" s="40"/>
      <c r="I163" s="40"/>
      <c r="J163" s="39">
        <f t="shared" si="67"/>
        <v>0</v>
      </c>
      <c r="K163" s="40"/>
      <c r="L163" s="40"/>
      <c r="M163" s="40"/>
      <c r="N163" s="39">
        <f t="shared" si="68"/>
        <v>0</v>
      </c>
      <c r="O163" s="40"/>
      <c r="P163" s="40"/>
      <c r="Q163" s="40"/>
      <c r="R163" s="39">
        <f t="shared" si="69"/>
        <v>0</v>
      </c>
      <c r="S163" s="33"/>
      <c r="T163" s="94"/>
    </row>
    <row r="164" spans="1:20" s="34" customFormat="1" hidden="1" x14ac:dyDescent="0.3">
      <c r="A164" s="38" t="s">
        <v>18</v>
      </c>
      <c r="B164" s="39">
        <f t="shared" si="65"/>
        <v>0</v>
      </c>
      <c r="C164" s="40"/>
      <c r="D164" s="40"/>
      <c r="E164" s="40"/>
      <c r="F164" s="39">
        <f t="shared" si="66"/>
        <v>0</v>
      </c>
      <c r="G164" s="40"/>
      <c r="H164" s="40"/>
      <c r="I164" s="40"/>
      <c r="J164" s="39">
        <f t="shared" si="67"/>
        <v>0</v>
      </c>
      <c r="K164" s="40"/>
      <c r="L164" s="40"/>
      <c r="M164" s="40"/>
      <c r="N164" s="39">
        <f t="shared" si="68"/>
        <v>0</v>
      </c>
      <c r="O164" s="40"/>
      <c r="P164" s="40"/>
      <c r="Q164" s="40"/>
      <c r="R164" s="39">
        <f t="shared" si="69"/>
        <v>0</v>
      </c>
      <c r="S164" s="33"/>
      <c r="T164" s="94"/>
    </row>
    <row r="165" spans="1:20" s="34" customFormat="1" x14ac:dyDescent="0.3">
      <c r="A165" s="38" t="s">
        <v>17</v>
      </c>
      <c r="B165" s="39">
        <f t="shared" si="65"/>
        <v>7540</v>
      </c>
      <c r="C165" s="40"/>
      <c r="D165" s="40"/>
      <c r="E165" s="40">
        <v>0</v>
      </c>
      <c r="F165" s="39">
        <f t="shared" si="66"/>
        <v>0</v>
      </c>
      <c r="G165" s="40">
        <v>0</v>
      </c>
      <c r="H165" s="40"/>
      <c r="I165" s="40"/>
      <c r="J165" s="39">
        <f t="shared" si="67"/>
        <v>0</v>
      </c>
      <c r="K165" s="40"/>
      <c r="L165" s="40"/>
      <c r="M165" s="40"/>
      <c r="N165" s="39">
        <f t="shared" si="68"/>
        <v>0</v>
      </c>
      <c r="O165" s="40">
        <v>7540</v>
      </c>
      <c r="P165" s="40"/>
      <c r="Q165" s="40"/>
      <c r="R165" s="39">
        <f t="shared" si="69"/>
        <v>7540</v>
      </c>
      <c r="S165" s="33"/>
      <c r="T165" s="94"/>
    </row>
    <row r="166" spans="1:20" s="34" customFormat="1" hidden="1" x14ac:dyDescent="0.3">
      <c r="A166" s="38" t="s">
        <v>16</v>
      </c>
      <c r="B166" s="39">
        <f t="shared" si="65"/>
        <v>0</v>
      </c>
      <c r="C166" s="40"/>
      <c r="D166" s="40"/>
      <c r="E166" s="40"/>
      <c r="F166" s="39">
        <f t="shared" si="66"/>
        <v>0</v>
      </c>
      <c r="G166" s="40"/>
      <c r="H166" s="40"/>
      <c r="I166" s="40"/>
      <c r="J166" s="39">
        <f t="shared" si="67"/>
        <v>0</v>
      </c>
      <c r="K166" s="40"/>
      <c r="L166" s="40"/>
      <c r="M166" s="40"/>
      <c r="N166" s="39">
        <f t="shared" si="68"/>
        <v>0</v>
      </c>
      <c r="O166" s="40"/>
      <c r="P166" s="40"/>
      <c r="Q166" s="40"/>
      <c r="R166" s="39">
        <f t="shared" si="69"/>
        <v>0</v>
      </c>
      <c r="S166" s="33"/>
      <c r="T166" s="94"/>
    </row>
    <row r="167" spans="1:20" s="34" customFormat="1" x14ac:dyDescent="0.3">
      <c r="A167" s="44" t="s">
        <v>15</v>
      </c>
      <c r="B167" s="45">
        <f t="shared" si="65"/>
        <v>5000</v>
      </c>
      <c r="C167" s="46"/>
      <c r="D167" s="46"/>
      <c r="E167" s="46"/>
      <c r="F167" s="45">
        <f t="shared" si="66"/>
        <v>0</v>
      </c>
      <c r="G167" s="46"/>
      <c r="H167" s="46"/>
      <c r="I167" s="46"/>
      <c r="J167" s="45">
        <f t="shared" si="67"/>
        <v>0</v>
      </c>
      <c r="K167" s="46"/>
      <c r="L167" s="46"/>
      <c r="M167" s="46"/>
      <c r="N167" s="45">
        <f t="shared" si="68"/>
        <v>0</v>
      </c>
      <c r="O167" s="46">
        <v>5000</v>
      </c>
      <c r="P167" s="46"/>
      <c r="Q167" s="46"/>
      <c r="R167" s="45">
        <f t="shared" si="69"/>
        <v>5000</v>
      </c>
      <c r="S167" s="33"/>
      <c r="T167" s="94"/>
    </row>
    <row r="169" spans="1:20" s="34" customFormat="1" x14ac:dyDescent="0.3">
      <c r="A169" s="35" t="s">
        <v>67</v>
      </c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</row>
    <row r="170" spans="1:20" s="34" customFormat="1" x14ac:dyDescent="0.3">
      <c r="A170" s="157" t="s">
        <v>65</v>
      </c>
      <c r="B170" s="159" t="s">
        <v>93</v>
      </c>
      <c r="C170" s="143" t="s">
        <v>94</v>
      </c>
      <c r="D170" s="144"/>
      <c r="E170" s="145"/>
      <c r="F170" s="146" t="s">
        <v>95</v>
      </c>
      <c r="G170" s="143" t="s">
        <v>96</v>
      </c>
      <c r="H170" s="144"/>
      <c r="I170" s="145"/>
      <c r="J170" s="146" t="s">
        <v>97</v>
      </c>
      <c r="K170" s="143" t="s">
        <v>98</v>
      </c>
      <c r="L170" s="144"/>
      <c r="M170" s="145"/>
      <c r="N170" s="146" t="s">
        <v>99</v>
      </c>
      <c r="O170" s="143" t="s">
        <v>100</v>
      </c>
      <c r="P170" s="144"/>
      <c r="Q170" s="145"/>
      <c r="R170" s="146" t="s">
        <v>101</v>
      </c>
      <c r="S170" s="96"/>
      <c r="T170" s="96"/>
    </row>
    <row r="171" spans="1:20" s="91" customFormat="1" x14ac:dyDescent="0.2">
      <c r="A171" s="158"/>
      <c r="B171" s="160"/>
      <c r="C171" s="97">
        <v>24381</v>
      </c>
      <c r="D171" s="97">
        <v>24412</v>
      </c>
      <c r="E171" s="97">
        <v>24442</v>
      </c>
      <c r="F171" s="147"/>
      <c r="G171" s="97">
        <v>24473</v>
      </c>
      <c r="H171" s="97">
        <v>24504</v>
      </c>
      <c r="I171" s="97">
        <v>24532</v>
      </c>
      <c r="J171" s="147"/>
      <c r="K171" s="97">
        <v>24563</v>
      </c>
      <c r="L171" s="97">
        <v>24593</v>
      </c>
      <c r="M171" s="97">
        <v>24624</v>
      </c>
      <c r="N171" s="147"/>
      <c r="O171" s="97">
        <v>24654</v>
      </c>
      <c r="P171" s="97">
        <v>24685</v>
      </c>
      <c r="Q171" s="97">
        <v>24716</v>
      </c>
      <c r="R171" s="147"/>
      <c r="S171" s="98"/>
      <c r="T171" s="98"/>
    </row>
    <row r="172" spans="1:20" s="34" customFormat="1" ht="19.5" thickBot="1" x14ac:dyDescent="0.35">
      <c r="A172" s="92" t="s">
        <v>55</v>
      </c>
      <c r="B172" s="93">
        <f>SUM(B173+B178+B223+B226+B227)</f>
        <v>225400</v>
      </c>
      <c r="C172" s="93">
        <f t="shared" ref="C172:R172" si="70">SUM(C173+C178+C223+C226+C227)</f>
        <v>4500</v>
      </c>
      <c r="D172" s="93">
        <f t="shared" si="70"/>
        <v>5000</v>
      </c>
      <c r="E172" s="93">
        <f t="shared" si="70"/>
        <v>109100</v>
      </c>
      <c r="F172" s="93">
        <f t="shared" si="70"/>
        <v>118600</v>
      </c>
      <c r="G172" s="93">
        <f t="shared" si="70"/>
        <v>6000</v>
      </c>
      <c r="H172" s="93">
        <f t="shared" si="70"/>
        <v>5500</v>
      </c>
      <c r="I172" s="93">
        <f t="shared" si="70"/>
        <v>4500</v>
      </c>
      <c r="J172" s="93">
        <f t="shared" si="70"/>
        <v>16000</v>
      </c>
      <c r="K172" s="93">
        <f t="shared" si="70"/>
        <v>6000</v>
      </c>
      <c r="L172" s="93">
        <f t="shared" si="70"/>
        <v>5910</v>
      </c>
      <c r="M172" s="93">
        <f t="shared" si="70"/>
        <v>56350</v>
      </c>
      <c r="N172" s="93">
        <f t="shared" si="70"/>
        <v>68260</v>
      </c>
      <c r="O172" s="93">
        <f>SUM(O173+O178+O223+O226+O227)</f>
        <v>19540</v>
      </c>
      <c r="P172" s="93">
        <f t="shared" si="70"/>
        <v>1500</v>
      </c>
      <c r="Q172" s="93">
        <f t="shared" si="70"/>
        <v>1500</v>
      </c>
      <c r="R172" s="93">
        <f t="shared" si="70"/>
        <v>22540</v>
      </c>
    </row>
    <row r="173" spans="1:20" s="34" customFormat="1" x14ac:dyDescent="0.3">
      <c r="A173" s="99" t="s">
        <v>54</v>
      </c>
      <c r="B173" s="100">
        <f t="shared" ref="B173:R173" si="71">SUM(B174:B177)</f>
        <v>0</v>
      </c>
      <c r="C173" s="100">
        <f t="shared" si="71"/>
        <v>0</v>
      </c>
      <c r="D173" s="100">
        <f t="shared" si="71"/>
        <v>0</v>
      </c>
      <c r="E173" s="100">
        <f t="shared" si="71"/>
        <v>0</v>
      </c>
      <c r="F173" s="100">
        <f t="shared" si="71"/>
        <v>0</v>
      </c>
      <c r="G173" s="100">
        <f t="shared" si="71"/>
        <v>0</v>
      </c>
      <c r="H173" s="100">
        <f t="shared" si="71"/>
        <v>0</v>
      </c>
      <c r="I173" s="100">
        <f t="shared" si="71"/>
        <v>0</v>
      </c>
      <c r="J173" s="100">
        <f t="shared" si="71"/>
        <v>0</v>
      </c>
      <c r="K173" s="100">
        <f t="shared" si="71"/>
        <v>0</v>
      </c>
      <c r="L173" s="100">
        <f t="shared" si="71"/>
        <v>0</v>
      </c>
      <c r="M173" s="100">
        <f t="shared" si="71"/>
        <v>0</v>
      </c>
      <c r="N173" s="100">
        <f t="shared" si="71"/>
        <v>0</v>
      </c>
      <c r="O173" s="100">
        <f t="shared" si="71"/>
        <v>0</v>
      </c>
      <c r="P173" s="100">
        <f t="shared" si="71"/>
        <v>0</v>
      </c>
      <c r="Q173" s="100">
        <f t="shared" si="71"/>
        <v>0</v>
      </c>
      <c r="R173" s="100">
        <f t="shared" si="71"/>
        <v>0</v>
      </c>
    </row>
    <row r="174" spans="1:20" s="34" customFormat="1" x14ac:dyDescent="0.3">
      <c r="A174" s="38" t="s">
        <v>53</v>
      </c>
      <c r="B174" s="101">
        <f>SUM(F174+J174+N174+R174)</f>
        <v>0</v>
      </c>
      <c r="C174" s="102">
        <f t="shared" ref="C174:E177" si="72">+C9+C69</f>
        <v>0</v>
      </c>
      <c r="D174" s="102">
        <f t="shared" si="72"/>
        <v>0</v>
      </c>
      <c r="E174" s="102">
        <f t="shared" si="72"/>
        <v>0</v>
      </c>
      <c r="F174" s="102">
        <f>SUM(C174:E174)</f>
        <v>0</v>
      </c>
      <c r="G174" s="102">
        <f t="shared" ref="G174:I177" si="73">+G9+G69</f>
        <v>0</v>
      </c>
      <c r="H174" s="102">
        <f t="shared" si="73"/>
        <v>0</v>
      </c>
      <c r="I174" s="102">
        <f t="shared" si="73"/>
        <v>0</v>
      </c>
      <c r="J174" s="101">
        <f>SUM(G174:I174)</f>
        <v>0</v>
      </c>
      <c r="K174" s="102">
        <f t="shared" ref="K174:M177" si="74">+K9+K69</f>
        <v>0</v>
      </c>
      <c r="L174" s="102">
        <f t="shared" si="74"/>
        <v>0</v>
      </c>
      <c r="M174" s="102">
        <f t="shared" si="74"/>
        <v>0</v>
      </c>
      <c r="N174" s="101">
        <f>SUM(K174:M174)</f>
        <v>0</v>
      </c>
      <c r="O174" s="102">
        <f t="shared" ref="O174:Q177" si="75">+O9+O69</f>
        <v>0</v>
      </c>
      <c r="P174" s="102">
        <f t="shared" si="75"/>
        <v>0</v>
      </c>
      <c r="Q174" s="102">
        <f t="shared" si="75"/>
        <v>0</v>
      </c>
      <c r="R174" s="101">
        <f>SUM(O174:Q174)</f>
        <v>0</v>
      </c>
    </row>
    <row r="175" spans="1:20" s="34" customFormat="1" x14ac:dyDescent="0.3">
      <c r="A175" s="38" t="s">
        <v>52</v>
      </c>
      <c r="B175" s="101">
        <f>SUM(F175+J175+N175+R175)</f>
        <v>0</v>
      </c>
      <c r="C175" s="102">
        <f t="shared" si="72"/>
        <v>0</v>
      </c>
      <c r="D175" s="102">
        <f t="shared" si="72"/>
        <v>0</v>
      </c>
      <c r="E175" s="102">
        <f t="shared" si="72"/>
        <v>0</v>
      </c>
      <c r="F175" s="102">
        <f>SUM(C175:E175)</f>
        <v>0</v>
      </c>
      <c r="G175" s="102">
        <f t="shared" si="73"/>
        <v>0</v>
      </c>
      <c r="H175" s="102">
        <f t="shared" si="73"/>
        <v>0</v>
      </c>
      <c r="I175" s="102">
        <f t="shared" si="73"/>
        <v>0</v>
      </c>
      <c r="J175" s="101">
        <f>SUM(G175:I175)</f>
        <v>0</v>
      </c>
      <c r="K175" s="102">
        <f t="shared" si="74"/>
        <v>0</v>
      </c>
      <c r="L175" s="102">
        <f t="shared" si="74"/>
        <v>0</v>
      </c>
      <c r="M175" s="102">
        <f t="shared" si="74"/>
        <v>0</v>
      </c>
      <c r="N175" s="101">
        <f>SUM(K175:M175)</f>
        <v>0</v>
      </c>
      <c r="O175" s="102">
        <f t="shared" si="75"/>
        <v>0</v>
      </c>
      <c r="P175" s="102">
        <f t="shared" si="75"/>
        <v>0</v>
      </c>
      <c r="Q175" s="102">
        <f t="shared" si="75"/>
        <v>0</v>
      </c>
      <c r="R175" s="101">
        <f>SUM(O175:Q175)</f>
        <v>0</v>
      </c>
    </row>
    <row r="176" spans="1:20" s="34" customFormat="1" x14ac:dyDescent="0.3">
      <c r="A176" s="38" t="s">
        <v>51</v>
      </c>
      <c r="B176" s="101">
        <f>SUM(F176+J176+N176+R176)</f>
        <v>0</v>
      </c>
      <c r="C176" s="102">
        <f t="shared" si="72"/>
        <v>0</v>
      </c>
      <c r="D176" s="102">
        <f t="shared" si="72"/>
        <v>0</v>
      </c>
      <c r="E176" s="102">
        <f t="shared" si="72"/>
        <v>0</v>
      </c>
      <c r="F176" s="102">
        <f>SUM(C176:E176)</f>
        <v>0</v>
      </c>
      <c r="G176" s="102">
        <f t="shared" si="73"/>
        <v>0</v>
      </c>
      <c r="H176" s="102">
        <f t="shared" si="73"/>
        <v>0</v>
      </c>
      <c r="I176" s="102">
        <f t="shared" si="73"/>
        <v>0</v>
      </c>
      <c r="J176" s="101">
        <f>SUM(G176:I176)</f>
        <v>0</v>
      </c>
      <c r="K176" s="102">
        <f t="shared" si="74"/>
        <v>0</v>
      </c>
      <c r="L176" s="102">
        <f t="shared" si="74"/>
        <v>0</v>
      </c>
      <c r="M176" s="102">
        <f t="shared" si="74"/>
        <v>0</v>
      </c>
      <c r="N176" s="101">
        <f>SUM(K176:M176)</f>
        <v>0</v>
      </c>
      <c r="O176" s="102">
        <f t="shared" si="75"/>
        <v>0</v>
      </c>
      <c r="P176" s="102">
        <f t="shared" si="75"/>
        <v>0</v>
      </c>
      <c r="Q176" s="102">
        <f t="shared" si="75"/>
        <v>0</v>
      </c>
      <c r="R176" s="101">
        <f>SUM(O176:Q176)</f>
        <v>0</v>
      </c>
    </row>
    <row r="177" spans="1:18" s="34" customFormat="1" x14ac:dyDescent="0.3">
      <c r="A177" s="38" t="s">
        <v>50</v>
      </c>
      <c r="B177" s="101">
        <f>SUM(F177+J177+N177+R177)</f>
        <v>0</v>
      </c>
      <c r="C177" s="102">
        <f t="shared" si="72"/>
        <v>0</v>
      </c>
      <c r="D177" s="102">
        <f t="shared" si="72"/>
        <v>0</v>
      </c>
      <c r="E177" s="102">
        <f t="shared" si="72"/>
        <v>0</v>
      </c>
      <c r="F177" s="102">
        <f>SUM(C177:E177)</f>
        <v>0</v>
      </c>
      <c r="G177" s="102">
        <f t="shared" si="73"/>
        <v>0</v>
      </c>
      <c r="H177" s="102">
        <f t="shared" si="73"/>
        <v>0</v>
      </c>
      <c r="I177" s="102">
        <f t="shared" si="73"/>
        <v>0</v>
      </c>
      <c r="J177" s="101">
        <f>SUM(G177:I177)</f>
        <v>0</v>
      </c>
      <c r="K177" s="102">
        <f t="shared" si="74"/>
        <v>0</v>
      </c>
      <c r="L177" s="102">
        <f t="shared" si="74"/>
        <v>0</v>
      </c>
      <c r="M177" s="102">
        <f t="shared" si="74"/>
        <v>0</v>
      </c>
      <c r="N177" s="101">
        <f>SUM(K177:M177)</f>
        <v>0</v>
      </c>
      <c r="O177" s="102">
        <f t="shared" si="75"/>
        <v>0</v>
      </c>
      <c r="P177" s="102">
        <f t="shared" si="75"/>
        <v>0</v>
      </c>
      <c r="Q177" s="102">
        <f t="shared" si="75"/>
        <v>0</v>
      </c>
      <c r="R177" s="101">
        <f>SUM(O177:Q177)</f>
        <v>0</v>
      </c>
    </row>
    <row r="178" spans="1:18" s="34" customFormat="1" x14ac:dyDescent="0.3">
      <c r="A178" s="103" t="s">
        <v>49</v>
      </c>
      <c r="B178" s="104">
        <f t="shared" ref="B178:R178" si="76">SUM(B179+B217)</f>
        <v>225400</v>
      </c>
      <c r="C178" s="104">
        <f t="shared" si="76"/>
        <v>4500</v>
      </c>
      <c r="D178" s="104">
        <f t="shared" si="76"/>
        <v>5000</v>
      </c>
      <c r="E178" s="104">
        <f t="shared" si="76"/>
        <v>109100</v>
      </c>
      <c r="F178" s="104">
        <f t="shared" si="76"/>
        <v>118600</v>
      </c>
      <c r="G178" s="104">
        <f t="shared" si="76"/>
        <v>6000</v>
      </c>
      <c r="H178" s="104">
        <f t="shared" si="76"/>
        <v>5500</v>
      </c>
      <c r="I178" s="104">
        <f t="shared" si="76"/>
        <v>4500</v>
      </c>
      <c r="J178" s="104">
        <f t="shared" si="76"/>
        <v>16000</v>
      </c>
      <c r="K178" s="104">
        <f t="shared" si="76"/>
        <v>6000</v>
      </c>
      <c r="L178" s="104">
        <f t="shared" si="76"/>
        <v>5910</v>
      </c>
      <c r="M178" s="104">
        <f t="shared" si="76"/>
        <v>56350</v>
      </c>
      <c r="N178" s="104">
        <f t="shared" si="76"/>
        <v>68260</v>
      </c>
      <c r="O178" s="104">
        <f t="shared" si="76"/>
        <v>19540</v>
      </c>
      <c r="P178" s="104">
        <f t="shared" si="76"/>
        <v>1500</v>
      </c>
      <c r="Q178" s="104">
        <f t="shared" si="76"/>
        <v>1500</v>
      </c>
      <c r="R178" s="104">
        <f t="shared" si="76"/>
        <v>22540</v>
      </c>
    </row>
    <row r="179" spans="1:18" s="34" customFormat="1" x14ac:dyDescent="0.3">
      <c r="A179" s="105" t="s">
        <v>48</v>
      </c>
      <c r="B179" s="106">
        <f t="shared" ref="B179:R179" si="77">SUM(B180+B189+B202)</f>
        <v>225400</v>
      </c>
      <c r="C179" s="106">
        <f t="shared" si="77"/>
        <v>4500</v>
      </c>
      <c r="D179" s="106">
        <f t="shared" si="77"/>
        <v>5000</v>
      </c>
      <c r="E179" s="106">
        <f t="shared" si="77"/>
        <v>109100</v>
      </c>
      <c r="F179" s="106">
        <f t="shared" si="77"/>
        <v>118600</v>
      </c>
      <c r="G179" s="106">
        <f t="shared" si="77"/>
        <v>6000</v>
      </c>
      <c r="H179" s="106">
        <f t="shared" si="77"/>
        <v>5500</v>
      </c>
      <c r="I179" s="106">
        <f t="shared" si="77"/>
        <v>4500</v>
      </c>
      <c r="J179" s="106">
        <f t="shared" si="77"/>
        <v>16000</v>
      </c>
      <c r="K179" s="106">
        <f t="shared" si="77"/>
        <v>6000</v>
      </c>
      <c r="L179" s="106">
        <f t="shared" si="77"/>
        <v>5910</v>
      </c>
      <c r="M179" s="106">
        <f t="shared" si="77"/>
        <v>56350</v>
      </c>
      <c r="N179" s="106">
        <f t="shared" si="77"/>
        <v>68260</v>
      </c>
      <c r="O179" s="106">
        <f t="shared" si="77"/>
        <v>19540</v>
      </c>
      <c r="P179" s="106">
        <f t="shared" si="77"/>
        <v>1500</v>
      </c>
      <c r="Q179" s="106">
        <f t="shared" si="77"/>
        <v>1500</v>
      </c>
      <c r="R179" s="106">
        <f t="shared" si="77"/>
        <v>22540</v>
      </c>
    </row>
    <row r="180" spans="1:18" s="34" customFormat="1" x14ac:dyDescent="0.3">
      <c r="A180" s="107" t="s">
        <v>47</v>
      </c>
      <c r="B180" s="108">
        <f t="shared" ref="B180:R180" si="78">SUM(B181:B188)</f>
        <v>0</v>
      </c>
      <c r="C180" s="108">
        <f t="shared" si="78"/>
        <v>0</v>
      </c>
      <c r="D180" s="108">
        <f t="shared" si="78"/>
        <v>0</v>
      </c>
      <c r="E180" s="108">
        <f t="shared" si="78"/>
        <v>0</v>
      </c>
      <c r="F180" s="108">
        <f t="shared" si="78"/>
        <v>0</v>
      </c>
      <c r="G180" s="108">
        <f t="shared" si="78"/>
        <v>0</v>
      </c>
      <c r="H180" s="108">
        <f t="shared" si="78"/>
        <v>0</v>
      </c>
      <c r="I180" s="108">
        <f t="shared" si="78"/>
        <v>0</v>
      </c>
      <c r="J180" s="108">
        <f t="shared" si="78"/>
        <v>0</v>
      </c>
      <c r="K180" s="108">
        <f t="shared" si="78"/>
        <v>0</v>
      </c>
      <c r="L180" s="108">
        <f t="shared" si="78"/>
        <v>0</v>
      </c>
      <c r="M180" s="108">
        <f t="shared" si="78"/>
        <v>0</v>
      </c>
      <c r="N180" s="108">
        <f t="shared" si="78"/>
        <v>0</v>
      </c>
      <c r="O180" s="108">
        <f t="shared" si="78"/>
        <v>0</v>
      </c>
      <c r="P180" s="108">
        <f t="shared" si="78"/>
        <v>0</v>
      </c>
      <c r="Q180" s="108">
        <f t="shared" si="78"/>
        <v>0</v>
      </c>
      <c r="R180" s="108">
        <f t="shared" si="78"/>
        <v>0</v>
      </c>
    </row>
    <row r="181" spans="1:18" s="34" customFormat="1" x14ac:dyDescent="0.3">
      <c r="A181" s="38" t="s">
        <v>46</v>
      </c>
      <c r="B181" s="101">
        <f t="shared" ref="B181:B188" si="79">SUM(F181+J181+N181+R181)</f>
        <v>0</v>
      </c>
      <c r="C181" s="102">
        <f t="shared" ref="C181:E188" si="80">+C16+C76</f>
        <v>0</v>
      </c>
      <c r="D181" s="102">
        <f t="shared" si="80"/>
        <v>0</v>
      </c>
      <c r="E181" s="102">
        <f t="shared" si="80"/>
        <v>0</v>
      </c>
      <c r="F181" s="102">
        <f t="shared" ref="F181:F188" si="81">SUM(C181:E181)</f>
        <v>0</v>
      </c>
      <c r="G181" s="102">
        <f t="shared" ref="G181:I188" si="82">+G16+G76</f>
        <v>0</v>
      </c>
      <c r="H181" s="102">
        <f t="shared" si="82"/>
        <v>0</v>
      </c>
      <c r="I181" s="102">
        <f t="shared" si="82"/>
        <v>0</v>
      </c>
      <c r="J181" s="101">
        <f t="shared" ref="J181:J188" si="83">SUM(G181:I181)</f>
        <v>0</v>
      </c>
      <c r="K181" s="102">
        <f t="shared" ref="K181:M188" si="84">+K16+K76</f>
        <v>0</v>
      </c>
      <c r="L181" s="102">
        <f t="shared" si="84"/>
        <v>0</v>
      </c>
      <c r="M181" s="102">
        <f t="shared" si="84"/>
        <v>0</v>
      </c>
      <c r="N181" s="101">
        <f t="shared" ref="N181:N188" si="85">SUM(K181:M181)</f>
        <v>0</v>
      </c>
      <c r="O181" s="102">
        <f t="shared" ref="O181:Q188" si="86">+O16+O76</f>
        <v>0</v>
      </c>
      <c r="P181" s="102">
        <f t="shared" si="86"/>
        <v>0</v>
      </c>
      <c r="Q181" s="102">
        <f t="shared" si="86"/>
        <v>0</v>
      </c>
      <c r="R181" s="101">
        <f t="shared" ref="R181:R188" si="87">SUM(O181:Q181)</f>
        <v>0</v>
      </c>
    </row>
    <row r="182" spans="1:18" s="34" customFormat="1" x14ac:dyDescent="0.3">
      <c r="A182" s="38" t="s">
        <v>45</v>
      </c>
      <c r="B182" s="101">
        <f t="shared" si="79"/>
        <v>0</v>
      </c>
      <c r="C182" s="102">
        <f t="shared" si="80"/>
        <v>0</v>
      </c>
      <c r="D182" s="102">
        <f t="shared" si="80"/>
        <v>0</v>
      </c>
      <c r="E182" s="102">
        <f t="shared" si="80"/>
        <v>0</v>
      </c>
      <c r="F182" s="102">
        <f t="shared" si="81"/>
        <v>0</v>
      </c>
      <c r="G182" s="102">
        <f t="shared" si="82"/>
        <v>0</v>
      </c>
      <c r="H182" s="102">
        <f t="shared" si="82"/>
        <v>0</v>
      </c>
      <c r="I182" s="102">
        <f t="shared" si="82"/>
        <v>0</v>
      </c>
      <c r="J182" s="101">
        <f t="shared" si="83"/>
        <v>0</v>
      </c>
      <c r="K182" s="102">
        <f t="shared" si="84"/>
        <v>0</v>
      </c>
      <c r="L182" s="102">
        <f t="shared" si="84"/>
        <v>0</v>
      </c>
      <c r="M182" s="102">
        <f t="shared" si="84"/>
        <v>0</v>
      </c>
      <c r="N182" s="101">
        <f t="shared" si="85"/>
        <v>0</v>
      </c>
      <c r="O182" s="102">
        <f t="shared" si="86"/>
        <v>0</v>
      </c>
      <c r="P182" s="102">
        <f t="shared" si="86"/>
        <v>0</v>
      </c>
      <c r="Q182" s="102">
        <f t="shared" si="86"/>
        <v>0</v>
      </c>
      <c r="R182" s="101">
        <f t="shared" si="87"/>
        <v>0</v>
      </c>
    </row>
    <row r="183" spans="1:18" s="34" customFormat="1" x14ac:dyDescent="0.3">
      <c r="A183" s="38" t="s">
        <v>44</v>
      </c>
      <c r="B183" s="101">
        <f t="shared" si="79"/>
        <v>0</v>
      </c>
      <c r="C183" s="102">
        <f t="shared" si="80"/>
        <v>0</v>
      </c>
      <c r="D183" s="102">
        <f t="shared" si="80"/>
        <v>0</v>
      </c>
      <c r="E183" s="102">
        <f t="shared" si="80"/>
        <v>0</v>
      </c>
      <c r="F183" s="102">
        <f t="shared" si="81"/>
        <v>0</v>
      </c>
      <c r="G183" s="102">
        <f t="shared" si="82"/>
        <v>0</v>
      </c>
      <c r="H183" s="102">
        <f t="shared" si="82"/>
        <v>0</v>
      </c>
      <c r="I183" s="102">
        <f t="shared" si="82"/>
        <v>0</v>
      </c>
      <c r="J183" s="101">
        <f t="shared" si="83"/>
        <v>0</v>
      </c>
      <c r="K183" s="102">
        <f t="shared" si="84"/>
        <v>0</v>
      </c>
      <c r="L183" s="102">
        <f t="shared" si="84"/>
        <v>0</v>
      </c>
      <c r="M183" s="102">
        <f t="shared" si="84"/>
        <v>0</v>
      </c>
      <c r="N183" s="101">
        <f t="shared" si="85"/>
        <v>0</v>
      </c>
      <c r="O183" s="102">
        <f t="shared" si="86"/>
        <v>0</v>
      </c>
      <c r="P183" s="102">
        <f t="shared" si="86"/>
        <v>0</v>
      </c>
      <c r="Q183" s="102">
        <f t="shared" si="86"/>
        <v>0</v>
      </c>
      <c r="R183" s="101">
        <f t="shared" si="87"/>
        <v>0</v>
      </c>
    </row>
    <row r="184" spans="1:18" s="34" customFormat="1" x14ac:dyDescent="0.3">
      <c r="A184" s="38" t="s">
        <v>43</v>
      </c>
      <c r="B184" s="101">
        <f t="shared" si="79"/>
        <v>0</v>
      </c>
      <c r="C184" s="102">
        <f t="shared" si="80"/>
        <v>0</v>
      </c>
      <c r="D184" s="102">
        <f t="shared" si="80"/>
        <v>0</v>
      </c>
      <c r="E184" s="102">
        <f t="shared" si="80"/>
        <v>0</v>
      </c>
      <c r="F184" s="102">
        <f t="shared" si="81"/>
        <v>0</v>
      </c>
      <c r="G184" s="102">
        <f t="shared" si="82"/>
        <v>0</v>
      </c>
      <c r="H184" s="102">
        <f t="shared" si="82"/>
        <v>0</v>
      </c>
      <c r="I184" s="102">
        <f t="shared" si="82"/>
        <v>0</v>
      </c>
      <c r="J184" s="101">
        <f t="shared" si="83"/>
        <v>0</v>
      </c>
      <c r="K184" s="102">
        <f t="shared" si="84"/>
        <v>0</v>
      </c>
      <c r="L184" s="102">
        <f t="shared" si="84"/>
        <v>0</v>
      </c>
      <c r="M184" s="102">
        <f t="shared" si="84"/>
        <v>0</v>
      </c>
      <c r="N184" s="101">
        <f t="shared" si="85"/>
        <v>0</v>
      </c>
      <c r="O184" s="102">
        <f t="shared" si="86"/>
        <v>0</v>
      </c>
      <c r="P184" s="102">
        <f t="shared" si="86"/>
        <v>0</v>
      </c>
      <c r="Q184" s="102">
        <f t="shared" si="86"/>
        <v>0</v>
      </c>
      <c r="R184" s="101">
        <f t="shared" si="87"/>
        <v>0</v>
      </c>
    </row>
    <row r="185" spans="1:18" s="34" customFormat="1" x14ac:dyDescent="0.3">
      <c r="A185" s="38" t="s">
        <v>42</v>
      </c>
      <c r="B185" s="101">
        <f t="shared" si="79"/>
        <v>0</v>
      </c>
      <c r="C185" s="102">
        <f t="shared" si="80"/>
        <v>0</v>
      </c>
      <c r="D185" s="102">
        <f t="shared" si="80"/>
        <v>0</v>
      </c>
      <c r="E185" s="102">
        <f t="shared" si="80"/>
        <v>0</v>
      </c>
      <c r="F185" s="102">
        <f t="shared" si="81"/>
        <v>0</v>
      </c>
      <c r="G185" s="102">
        <f t="shared" si="82"/>
        <v>0</v>
      </c>
      <c r="H185" s="102">
        <f t="shared" si="82"/>
        <v>0</v>
      </c>
      <c r="I185" s="102">
        <f t="shared" si="82"/>
        <v>0</v>
      </c>
      <c r="J185" s="101">
        <f t="shared" si="83"/>
        <v>0</v>
      </c>
      <c r="K185" s="102">
        <f t="shared" si="84"/>
        <v>0</v>
      </c>
      <c r="L185" s="102">
        <f t="shared" si="84"/>
        <v>0</v>
      </c>
      <c r="M185" s="102">
        <f t="shared" si="84"/>
        <v>0</v>
      </c>
      <c r="N185" s="101">
        <f t="shared" si="85"/>
        <v>0</v>
      </c>
      <c r="O185" s="102">
        <f t="shared" si="86"/>
        <v>0</v>
      </c>
      <c r="P185" s="102">
        <f t="shared" si="86"/>
        <v>0</v>
      </c>
      <c r="Q185" s="102">
        <f t="shared" si="86"/>
        <v>0</v>
      </c>
      <c r="R185" s="101">
        <f t="shared" si="87"/>
        <v>0</v>
      </c>
    </row>
    <row r="186" spans="1:18" s="34" customFormat="1" x14ac:dyDescent="0.3">
      <c r="A186" s="38" t="s">
        <v>41</v>
      </c>
      <c r="B186" s="101">
        <f t="shared" si="79"/>
        <v>0</v>
      </c>
      <c r="C186" s="102">
        <f t="shared" si="80"/>
        <v>0</v>
      </c>
      <c r="D186" s="102">
        <f t="shared" si="80"/>
        <v>0</v>
      </c>
      <c r="E186" s="102">
        <f t="shared" si="80"/>
        <v>0</v>
      </c>
      <c r="F186" s="102">
        <f t="shared" si="81"/>
        <v>0</v>
      </c>
      <c r="G186" s="102">
        <f t="shared" si="82"/>
        <v>0</v>
      </c>
      <c r="H186" s="102">
        <f t="shared" si="82"/>
        <v>0</v>
      </c>
      <c r="I186" s="102">
        <f t="shared" si="82"/>
        <v>0</v>
      </c>
      <c r="J186" s="101">
        <f t="shared" si="83"/>
        <v>0</v>
      </c>
      <c r="K186" s="102">
        <f t="shared" si="84"/>
        <v>0</v>
      </c>
      <c r="L186" s="102">
        <f t="shared" si="84"/>
        <v>0</v>
      </c>
      <c r="M186" s="102">
        <f t="shared" si="84"/>
        <v>0</v>
      </c>
      <c r="N186" s="101">
        <f t="shared" si="85"/>
        <v>0</v>
      </c>
      <c r="O186" s="102">
        <f t="shared" si="86"/>
        <v>0</v>
      </c>
      <c r="P186" s="102">
        <f t="shared" si="86"/>
        <v>0</v>
      </c>
      <c r="Q186" s="102">
        <f t="shared" si="86"/>
        <v>0</v>
      </c>
      <c r="R186" s="101">
        <f t="shared" si="87"/>
        <v>0</v>
      </c>
    </row>
    <row r="187" spans="1:18" s="34" customFormat="1" x14ac:dyDescent="0.3">
      <c r="A187" s="38" t="s">
        <v>40</v>
      </c>
      <c r="B187" s="101">
        <f t="shared" si="79"/>
        <v>0</v>
      </c>
      <c r="C187" s="102">
        <f t="shared" si="80"/>
        <v>0</v>
      </c>
      <c r="D187" s="102">
        <f t="shared" si="80"/>
        <v>0</v>
      </c>
      <c r="E187" s="102">
        <f t="shared" si="80"/>
        <v>0</v>
      </c>
      <c r="F187" s="102">
        <f t="shared" si="81"/>
        <v>0</v>
      </c>
      <c r="G187" s="102">
        <f t="shared" si="82"/>
        <v>0</v>
      </c>
      <c r="H187" s="102">
        <f t="shared" si="82"/>
        <v>0</v>
      </c>
      <c r="I187" s="102">
        <f t="shared" si="82"/>
        <v>0</v>
      </c>
      <c r="J187" s="101">
        <f t="shared" si="83"/>
        <v>0</v>
      </c>
      <c r="K187" s="102">
        <f t="shared" si="84"/>
        <v>0</v>
      </c>
      <c r="L187" s="102">
        <f t="shared" si="84"/>
        <v>0</v>
      </c>
      <c r="M187" s="102">
        <f t="shared" si="84"/>
        <v>0</v>
      </c>
      <c r="N187" s="101">
        <f t="shared" si="85"/>
        <v>0</v>
      </c>
      <c r="O187" s="102">
        <f t="shared" si="86"/>
        <v>0</v>
      </c>
      <c r="P187" s="102">
        <f t="shared" si="86"/>
        <v>0</v>
      </c>
      <c r="Q187" s="102">
        <f t="shared" si="86"/>
        <v>0</v>
      </c>
      <c r="R187" s="101">
        <f t="shared" si="87"/>
        <v>0</v>
      </c>
    </row>
    <row r="188" spans="1:18" s="34" customFormat="1" x14ac:dyDescent="0.3">
      <c r="A188" s="38" t="s">
        <v>39</v>
      </c>
      <c r="B188" s="101">
        <f t="shared" si="79"/>
        <v>0</v>
      </c>
      <c r="C188" s="102">
        <f t="shared" si="80"/>
        <v>0</v>
      </c>
      <c r="D188" s="102">
        <f t="shared" si="80"/>
        <v>0</v>
      </c>
      <c r="E188" s="102">
        <f t="shared" si="80"/>
        <v>0</v>
      </c>
      <c r="F188" s="102">
        <f t="shared" si="81"/>
        <v>0</v>
      </c>
      <c r="G188" s="102">
        <f t="shared" si="82"/>
        <v>0</v>
      </c>
      <c r="H188" s="102">
        <f t="shared" si="82"/>
        <v>0</v>
      </c>
      <c r="I188" s="102">
        <f t="shared" si="82"/>
        <v>0</v>
      </c>
      <c r="J188" s="101">
        <f t="shared" si="83"/>
        <v>0</v>
      </c>
      <c r="K188" s="102">
        <f t="shared" si="84"/>
        <v>0</v>
      </c>
      <c r="L188" s="102">
        <f t="shared" si="84"/>
        <v>0</v>
      </c>
      <c r="M188" s="102">
        <f t="shared" si="84"/>
        <v>0</v>
      </c>
      <c r="N188" s="101">
        <f t="shared" si="85"/>
        <v>0</v>
      </c>
      <c r="O188" s="102">
        <f t="shared" si="86"/>
        <v>0</v>
      </c>
      <c r="P188" s="102">
        <f t="shared" si="86"/>
        <v>0</v>
      </c>
      <c r="Q188" s="102">
        <f t="shared" si="86"/>
        <v>0</v>
      </c>
      <c r="R188" s="101">
        <f t="shared" si="87"/>
        <v>0</v>
      </c>
    </row>
    <row r="189" spans="1:18" s="34" customFormat="1" x14ac:dyDescent="0.3">
      <c r="A189" s="107" t="s">
        <v>38</v>
      </c>
      <c r="B189" s="108">
        <f>SUM(B190:B201)</f>
        <v>64400</v>
      </c>
      <c r="C189" s="108">
        <f t="shared" ref="C189:R189" si="88">SUM(C190:C201)</f>
        <v>4500</v>
      </c>
      <c r="D189" s="108">
        <f t="shared" si="88"/>
        <v>5000</v>
      </c>
      <c r="E189" s="108">
        <f t="shared" si="88"/>
        <v>5500</v>
      </c>
      <c r="F189" s="108">
        <f t="shared" si="88"/>
        <v>15000</v>
      </c>
      <c r="G189" s="108">
        <f t="shared" si="88"/>
        <v>6000</v>
      </c>
      <c r="H189" s="108">
        <f t="shared" si="88"/>
        <v>5500</v>
      </c>
      <c r="I189" s="108">
        <f t="shared" si="88"/>
        <v>4500</v>
      </c>
      <c r="J189" s="108">
        <f t="shared" si="88"/>
        <v>16000</v>
      </c>
      <c r="K189" s="108">
        <f t="shared" si="88"/>
        <v>6000</v>
      </c>
      <c r="L189" s="108">
        <f t="shared" si="88"/>
        <v>5910</v>
      </c>
      <c r="M189" s="108">
        <f t="shared" si="88"/>
        <v>16490</v>
      </c>
      <c r="N189" s="108">
        <f t="shared" si="88"/>
        <v>28400</v>
      </c>
      <c r="O189" s="108">
        <f>SUM(O190:O201)</f>
        <v>2000</v>
      </c>
      <c r="P189" s="108">
        <f t="shared" si="88"/>
        <v>1500</v>
      </c>
      <c r="Q189" s="108">
        <f t="shared" si="88"/>
        <v>1500</v>
      </c>
      <c r="R189" s="108">
        <f t="shared" si="88"/>
        <v>5000</v>
      </c>
    </row>
    <row r="190" spans="1:18" s="34" customFormat="1" ht="21" customHeight="1" x14ac:dyDescent="0.3">
      <c r="A190" s="38" t="s">
        <v>37</v>
      </c>
      <c r="B190" s="101">
        <f t="shared" ref="B190:B201" si="89">SUM(F190+J190+N190+R190)</f>
        <v>64400</v>
      </c>
      <c r="C190" s="102">
        <f t="shared" ref="C190:E201" si="90">+C25+C85</f>
        <v>4500</v>
      </c>
      <c r="D190" s="102">
        <f t="shared" si="90"/>
        <v>5000</v>
      </c>
      <c r="E190" s="102">
        <f t="shared" si="90"/>
        <v>5500</v>
      </c>
      <c r="F190" s="102">
        <f t="shared" ref="F190:F201" si="91">SUM(C190:E190)</f>
        <v>15000</v>
      </c>
      <c r="G190" s="102">
        <f t="shared" ref="G190:I201" si="92">+G25+G85</f>
        <v>6000</v>
      </c>
      <c r="H190" s="102">
        <f t="shared" si="92"/>
        <v>5500</v>
      </c>
      <c r="I190" s="102">
        <f t="shared" si="92"/>
        <v>4500</v>
      </c>
      <c r="J190" s="101">
        <f t="shared" ref="J190:J201" si="93">SUM(G190:I190)</f>
        <v>16000</v>
      </c>
      <c r="K190" s="102">
        <f t="shared" ref="K190:M201" si="94">+K25+K85</f>
        <v>6000</v>
      </c>
      <c r="L190" s="102">
        <f t="shared" si="94"/>
        <v>5910</v>
      </c>
      <c r="M190" s="102">
        <f t="shared" si="94"/>
        <v>16490</v>
      </c>
      <c r="N190" s="101">
        <f>SUM(K190:M190)</f>
        <v>28400</v>
      </c>
      <c r="O190" s="102">
        <f>+O25+O85+O145</f>
        <v>2000</v>
      </c>
      <c r="P190" s="102">
        <f>+P25+P85+P145</f>
        <v>1500</v>
      </c>
      <c r="Q190" s="102">
        <f>+Q25+Q85+Q145</f>
        <v>1500</v>
      </c>
      <c r="R190" s="101">
        <f t="shared" ref="R190:R201" si="95">SUM(O190:Q190)</f>
        <v>5000</v>
      </c>
    </row>
    <row r="191" spans="1:18" s="34" customFormat="1" ht="21" customHeight="1" x14ac:dyDescent="0.3">
      <c r="A191" s="38" t="s">
        <v>36</v>
      </c>
      <c r="B191" s="101">
        <f t="shared" si="89"/>
        <v>0</v>
      </c>
      <c r="C191" s="102">
        <f t="shared" si="90"/>
        <v>0</v>
      </c>
      <c r="D191" s="102">
        <f t="shared" si="90"/>
        <v>0</v>
      </c>
      <c r="E191" s="102">
        <f t="shared" si="90"/>
        <v>0</v>
      </c>
      <c r="F191" s="102">
        <f t="shared" si="91"/>
        <v>0</v>
      </c>
      <c r="G191" s="102">
        <f t="shared" si="92"/>
        <v>0</v>
      </c>
      <c r="H191" s="102">
        <f t="shared" si="92"/>
        <v>0</v>
      </c>
      <c r="I191" s="102">
        <f t="shared" si="92"/>
        <v>0</v>
      </c>
      <c r="J191" s="101">
        <f t="shared" si="93"/>
        <v>0</v>
      </c>
      <c r="K191" s="102">
        <f t="shared" si="94"/>
        <v>0</v>
      </c>
      <c r="L191" s="102">
        <f t="shared" si="94"/>
        <v>0</v>
      </c>
      <c r="M191" s="102">
        <f t="shared" si="94"/>
        <v>0</v>
      </c>
      <c r="N191" s="101">
        <f>SUM(K191:M191)</f>
        <v>0</v>
      </c>
      <c r="O191" s="102">
        <f t="shared" ref="O191:Q201" si="96">+O26+O86</f>
        <v>0</v>
      </c>
      <c r="P191" s="102">
        <f t="shared" si="96"/>
        <v>0</v>
      </c>
      <c r="Q191" s="102">
        <f t="shared" si="96"/>
        <v>0</v>
      </c>
      <c r="R191" s="101">
        <f t="shared" si="95"/>
        <v>0</v>
      </c>
    </row>
    <row r="192" spans="1:18" s="34" customFormat="1" ht="21" customHeight="1" x14ac:dyDescent="0.3">
      <c r="A192" s="38" t="s">
        <v>35</v>
      </c>
      <c r="B192" s="101">
        <f t="shared" si="89"/>
        <v>0</v>
      </c>
      <c r="C192" s="102">
        <f t="shared" si="90"/>
        <v>0</v>
      </c>
      <c r="D192" s="102">
        <f t="shared" si="90"/>
        <v>0</v>
      </c>
      <c r="E192" s="102">
        <f t="shared" si="90"/>
        <v>0</v>
      </c>
      <c r="F192" s="102">
        <f t="shared" si="91"/>
        <v>0</v>
      </c>
      <c r="G192" s="102">
        <f t="shared" si="92"/>
        <v>0</v>
      </c>
      <c r="H192" s="102">
        <f t="shared" si="92"/>
        <v>0</v>
      </c>
      <c r="I192" s="102">
        <f t="shared" si="92"/>
        <v>0</v>
      </c>
      <c r="J192" s="101">
        <f t="shared" si="93"/>
        <v>0</v>
      </c>
      <c r="K192" s="102">
        <f t="shared" si="94"/>
        <v>0</v>
      </c>
      <c r="L192" s="102">
        <f t="shared" si="94"/>
        <v>0</v>
      </c>
      <c r="M192" s="102">
        <f t="shared" si="94"/>
        <v>0</v>
      </c>
      <c r="N192" s="101">
        <f t="shared" ref="N192:N201" si="97">SUM(K192:M192)</f>
        <v>0</v>
      </c>
      <c r="O192" s="102">
        <f t="shared" si="96"/>
        <v>0</v>
      </c>
      <c r="P192" s="102">
        <f t="shared" si="96"/>
        <v>0</v>
      </c>
      <c r="Q192" s="102">
        <f t="shared" si="96"/>
        <v>0</v>
      </c>
      <c r="R192" s="101">
        <f t="shared" si="95"/>
        <v>0</v>
      </c>
    </row>
    <row r="193" spans="1:18" s="34" customFormat="1" ht="21" customHeight="1" x14ac:dyDescent="0.3">
      <c r="A193" s="38" t="s">
        <v>34</v>
      </c>
      <c r="B193" s="101">
        <f t="shared" si="89"/>
        <v>0</v>
      </c>
      <c r="C193" s="102">
        <f t="shared" si="90"/>
        <v>0</v>
      </c>
      <c r="D193" s="102">
        <f t="shared" si="90"/>
        <v>0</v>
      </c>
      <c r="E193" s="102">
        <f t="shared" si="90"/>
        <v>0</v>
      </c>
      <c r="F193" s="102">
        <f t="shared" si="91"/>
        <v>0</v>
      </c>
      <c r="G193" s="102">
        <f t="shared" si="92"/>
        <v>0</v>
      </c>
      <c r="H193" s="102">
        <f t="shared" si="92"/>
        <v>0</v>
      </c>
      <c r="I193" s="102">
        <f t="shared" si="92"/>
        <v>0</v>
      </c>
      <c r="J193" s="101">
        <f t="shared" si="93"/>
        <v>0</v>
      </c>
      <c r="K193" s="102">
        <f t="shared" si="94"/>
        <v>0</v>
      </c>
      <c r="L193" s="102">
        <f t="shared" si="94"/>
        <v>0</v>
      </c>
      <c r="M193" s="102">
        <f t="shared" si="94"/>
        <v>0</v>
      </c>
      <c r="N193" s="101">
        <f t="shared" si="97"/>
        <v>0</v>
      </c>
      <c r="O193" s="102">
        <f t="shared" si="96"/>
        <v>0</v>
      </c>
      <c r="P193" s="102">
        <f t="shared" si="96"/>
        <v>0</v>
      </c>
      <c r="Q193" s="102">
        <f t="shared" si="96"/>
        <v>0</v>
      </c>
      <c r="R193" s="101">
        <f t="shared" si="95"/>
        <v>0</v>
      </c>
    </row>
    <row r="194" spans="1:18" s="34" customFormat="1" ht="21" customHeight="1" x14ac:dyDescent="0.3">
      <c r="A194" s="38" t="s">
        <v>33</v>
      </c>
      <c r="B194" s="101">
        <f t="shared" si="89"/>
        <v>0</v>
      </c>
      <c r="C194" s="102">
        <f t="shared" si="90"/>
        <v>0</v>
      </c>
      <c r="D194" s="102">
        <f t="shared" si="90"/>
        <v>0</v>
      </c>
      <c r="E194" s="102">
        <f t="shared" si="90"/>
        <v>0</v>
      </c>
      <c r="F194" s="102">
        <f t="shared" si="91"/>
        <v>0</v>
      </c>
      <c r="G194" s="102">
        <f t="shared" si="92"/>
        <v>0</v>
      </c>
      <c r="H194" s="102">
        <f t="shared" si="92"/>
        <v>0</v>
      </c>
      <c r="I194" s="102">
        <f t="shared" si="92"/>
        <v>0</v>
      </c>
      <c r="J194" s="101">
        <f t="shared" si="93"/>
        <v>0</v>
      </c>
      <c r="K194" s="102">
        <f t="shared" si="94"/>
        <v>0</v>
      </c>
      <c r="L194" s="102">
        <f t="shared" si="94"/>
        <v>0</v>
      </c>
      <c r="M194" s="102">
        <f t="shared" si="94"/>
        <v>0</v>
      </c>
      <c r="N194" s="101">
        <f t="shared" si="97"/>
        <v>0</v>
      </c>
      <c r="O194" s="102">
        <f t="shared" si="96"/>
        <v>0</v>
      </c>
      <c r="P194" s="102">
        <f t="shared" si="96"/>
        <v>0</v>
      </c>
      <c r="Q194" s="102">
        <f t="shared" si="96"/>
        <v>0</v>
      </c>
      <c r="R194" s="101">
        <f t="shared" si="95"/>
        <v>0</v>
      </c>
    </row>
    <row r="195" spans="1:18" s="34" customFormat="1" ht="21" customHeight="1" x14ac:dyDescent="0.3">
      <c r="A195" s="38" t="s">
        <v>32</v>
      </c>
      <c r="B195" s="101">
        <f t="shared" si="89"/>
        <v>0</v>
      </c>
      <c r="C195" s="102">
        <f t="shared" si="90"/>
        <v>0</v>
      </c>
      <c r="D195" s="102">
        <f t="shared" si="90"/>
        <v>0</v>
      </c>
      <c r="E195" s="102">
        <f t="shared" si="90"/>
        <v>0</v>
      </c>
      <c r="F195" s="102">
        <f>SUM(C195:E195)</f>
        <v>0</v>
      </c>
      <c r="G195" s="102">
        <f t="shared" si="92"/>
        <v>0</v>
      </c>
      <c r="H195" s="102">
        <f t="shared" si="92"/>
        <v>0</v>
      </c>
      <c r="I195" s="102">
        <f t="shared" si="92"/>
        <v>0</v>
      </c>
      <c r="J195" s="101">
        <f t="shared" si="93"/>
        <v>0</v>
      </c>
      <c r="K195" s="102">
        <f t="shared" si="94"/>
        <v>0</v>
      </c>
      <c r="L195" s="102">
        <f t="shared" si="94"/>
        <v>0</v>
      </c>
      <c r="M195" s="102">
        <f t="shared" si="94"/>
        <v>0</v>
      </c>
      <c r="N195" s="101">
        <f t="shared" si="97"/>
        <v>0</v>
      </c>
      <c r="O195" s="102">
        <f t="shared" si="96"/>
        <v>0</v>
      </c>
      <c r="P195" s="102">
        <f t="shared" si="96"/>
        <v>0</v>
      </c>
      <c r="Q195" s="102">
        <f t="shared" si="96"/>
        <v>0</v>
      </c>
      <c r="R195" s="101">
        <f t="shared" si="95"/>
        <v>0</v>
      </c>
    </row>
    <row r="196" spans="1:18" s="34" customFormat="1" ht="21" customHeight="1" x14ac:dyDescent="0.3">
      <c r="A196" s="38" t="s">
        <v>31</v>
      </c>
      <c r="B196" s="101">
        <f t="shared" si="89"/>
        <v>0</v>
      </c>
      <c r="C196" s="102">
        <f t="shared" si="90"/>
        <v>0</v>
      </c>
      <c r="D196" s="102">
        <f t="shared" si="90"/>
        <v>0</v>
      </c>
      <c r="E196" s="102">
        <f t="shared" si="90"/>
        <v>0</v>
      </c>
      <c r="F196" s="102">
        <f t="shared" si="91"/>
        <v>0</v>
      </c>
      <c r="G196" s="102">
        <f t="shared" si="92"/>
        <v>0</v>
      </c>
      <c r="H196" s="102">
        <f t="shared" si="92"/>
        <v>0</v>
      </c>
      <c r="I196" s="102">
        <f t="shared" si="92"/>
        <v>0</v>
      </c>
      <c r="J196" s="101">
        <f t="shared" si="93"/>
        <v>0</v>
      </c>
      <c r="K196" s="102">
        <f t="shared" si="94"/>
        <v>0</v>
      </c>
      <c r="L196" s="102">
        <f t="shared" si="94"/>
        <v>0</v>
      </c>
      <c r="M196" s="102">
        <f t="shared" si="94"/>
        <v>0</v>
      </c>
      <c r="N196" s="101">
        <f t="shared" si="97"/>
        <v>0</v>
      </c>
      <c r="O196" s="102">
        <f t="shared" si="96"/>
        <v>0</v>
      </c>
      <c r="P196" s="102">
        <f t="shared" si="96"/>
        <v>0</v>
      </c>
      <c r="Q196" s="102">
        <f t="shared" si="96"/>
        <v>0</v>
      </c>
      <c r="R196" s="101">
        <f t="shared" si="95"/>
        <v>0</v>
      </c>
    </row>
    <row r="197" spans="1:18" s="34" customFormat="1" ht="21" customHeight="1" x14ac:dyDescent="0.3">
      <c r="A197" s="38" t="s">
        <v>30</v>
      </c>
      <c r="B197" s="101">
        <f t="shared" si="89"/>
        <v>0</v>
      </c>
      <c r="C197" s="102">
        <f t="shared" si="90"/>
        <v>0</v>
      </c>
      <c r="D197" s="102">
        <f t="shared" si="90"/>
        <v>0</v>
      </c>
      <c r="E197" s="102">
        <f t="shared" si="90"/>
        <v>0</v>
      </c>
      <c r="F197" s="102">
        <f t="shared" si="91"/>
        <v>0</v>
      </c>
      <c r="G197" s="102">
        <f t="shared" si="92"/>
        <v>0</v>
      </c>
      <c r="H197" s="102">
        <f t="shared" si="92"/>
        <v>0</v>
      </c>
      <c r="I197" s="102">
        <f t="shared" si="92"/>
        <v>0</v>
      </c>
      <c r="J197" s="101">
        <f t="shared" si="93"/>
        <v>0</v>
      </c>
      <c r="K197" s="102">
        <f t="shared" si="94"/>
        <v>0</v>
      </c>
      <c r="L197" s="102">
        <f t="shared" si="94"/>
        <v>0</v>
      </c>
      <c r="M197" s="102">
        <f t="shared" si="94"/>
        <v>0</v>
      </c>
      <c r="N197" s="101">
        <f t="shared" si="97"/>
        <v>0</v>
      </c>
      <c r="O197" s="102">
        <f t="shared" si="96"/>
        <v>0</v>
      </c>
      <c r="P197" s="102">
        <f t="shared" si="96"/>
        <v>0</v>
      </c>
      <c r="Q197" s="102">
        <f t="shared" si="96"/>
        <v>0</v>
      </c>
      <c r="R197" s="101">
        <f t="shared" si="95"/>
        <v>0</v>
      </c>
    </row>
    <row r="198" spans="1:18" s="34" customFormat="1" ht="21" customHeight="1" x14ac:dyDescent="0.3">
      <c r="A198" s="38" t="s">
        <v>29</v>
      </c>
      <c r="B198" s="101">
        <f t="shared" si="89"/>
        <v>0</v>
      </c>
      <c r="C198" s="102">
        <f t="shared" si="90"/>
        <v>0</v>
      </c>
      <c r="D198" s="102">
        <f t="shared" si="90"/>
        <v>0</v>
      </c>
      <c r="E198" s="102">
        <f t="shared" si="90"/>
        <v>0</v>
      </c>
      <c r="F198" s="102">
        <f t="shared" si="91"/>
        <v>0</v>
      </c>
      <c r="G198" s="102">
        <f t="shared" si="92"/>
        <v>0</v>
      </c>
      <c r="H198" s="102">
        <f t="shared" si="92"/>
        <v>0</v>
      </c>
      <c r="I198" s="102">
        <f t="shared" si="92"/>
        <v>0</v>
      </c>
      <c r="J198" s="101">
        <f t="shared" si="93"/>
        <v>0</v>
      </c>
      <c r="K198" s="102">
        <f t="shared" si="94"/>
        <v>0</v>
      </c>
      <c r="L198" s="102">
        <f t="shared" si="94"/>
        <v>0</v>
      </c>
      <c r="M198" s="102">
        <f t="shared" si="94"/>
        <v>0</v>
      </c>
      <c r="N198" s="101">
        <f t="shared" si="97"/>
        <v>0</v>
      </c>
      <c r="O198" s="102">
        <f t="shared" si="96"/>
        <v>0</v>
      </c>
      <c r="P198" s="102">
        <f t="shared" si="96"/>
        <v>0</v>
      </c>
      <c r="Q198" s="102">
        <f t="shared" si="96"/>
        <v>0</v>
      </c>
      <c r="R198" s="101">
        <f t="shared" si="95"/>
        <v>0</v>
      </c>
    </row>
    <row r="199" spans="1:18" s="34" customFormat="1" ht="21" customHeight="1" x14ac:dyDescent="0.3">
      <c r="A199" s="38" t="s">
        <v>28</v>
      </c>
      <c r="B199" s="101">
        <f t="shared" si="89"/>
        <v>0</v>
      </c>
      <c r="C199" s="102">
        <f t="shared" si="90"/>
        <v>0</v>
      </c>
      <c r="D199" s="102">
        <f t="shared" si="90"/>
        <v>0</v>
      </c>
      <c r="E199" s="102">
        <f t="shared" si="90"/>
        <v>0</v>
      </c>
      <c r="F199" s="102">
        <f t="shared" si="91"/>
        <v>0</v>
      </c>
      <c r="G199" s="102">
        <f t="shared" si="92"/>
        <v>0</v>
      </c>
      <c r="H199" s="102">
        <f t="shared" si="92"/>
        <v>0</v>
      </c>
      <c r="I199" s="102">
        <f t="shared" si="92"/>
        <v>0</v>
      </c>
      <c r="J199" s="101">
        <f t="shared" si="93"/>
        <v>0</v>
      </c>
      <c r="K199" s="102">
        <f t="shared" si="94"/>
        <v>0</v>
      </c>
      <c r="L199" s="102">
        <f t="shared" si="94"/>
        <v>0</v>
      </c>
      <c r="M199" s="102">
        <f t="shared" si="94"/>
        <v>0</v>
      </c>
      <c r="N199" s="101">
        <f t="shared" si="97"/>
        <v>0</v>
      </c>
      <c r="O199" s="102">
        <f t="shared" si="96"/>
        <v>0</v>
      </c>
      <c r="P199" s="102">
        <f t="shared" si="96"/>
        <v>0</v>
      </c>
      <c r="Q199" s="102">
        <f t="shared" si="96"/>
        <v>0</v>
      </c>
      <c r="R199" s="101">
        <f t="shared" si="95"/>
        <v>0</v>
      </c>
    </row>
    <row r="200" spans="1:18" s="34" customFormat="1" ht="21" customHeight="1" x14ac:dyDescent="0.3">
      <c r="A200" s="38" t="s">
        <v>27</v>
      </c>
      <c r="B200" s="101">
        <f t="shared" si="89"/>
        <v>0</v>
      </c>
      <c r="C200" s="102">
        <f t="shared" si="90"/>
        <v>0</v>
      </c>
      <c r="D200" s="102">
        <f t="shared" si="90"/>
        <v>0</v>
      </c>
      <c r="E200" s="102">
        <f t="shared" si="90"/>
        <v>0</v>
      </c>
      <c r="F200" s="102">
        <f t="shared" si="91"/>
        <v>0</v>
      </c>
      <c r="G200" s="102">
        <f t="shared" si="92"/>
        <v>0</v>
      </c>
      <c r="H200" s="102">
        <f t="shared" si="92"/>
        <v>0</v>
      </c>
      <c r="I200" s="102">
        <f t="shared" si="92"/>
        <v>0</v>
      </c>
      <c r="J200" s="101">
        <f t="shared" si="93"/>
        <v>0</v>
      </c>
      <c r="K200" s="102">
        <f t="shared" si="94"/>
        <v>0</v>
      </c>
      <c r="L200" s="102">
        <f t="shared" si="94"/>
        <v>0</v>
      </c>
      <c r="M200" s="102">
        <f t="shared" si="94"/>
        <v>0</v>
      </c>
      <c r="N200" s="101">
        <f t="shared" si="97"/>
        <v>0</v>
      </c>
      <c r="O200" s="102">
        <f t="shared" si="96"/>
        <v>0</v>
      </c>
      <c r="P200" s="102">
        <f t="shared" si="96"/>
        <v>0</v>
      </c>
      <c r="Q200" s="102">
        <f t="shared" si="96"/>
        <v>0</v>
      </c>
      <c r="R200" s="101">
        <f t="shared" si="95"/>
        <v>0</v>
      </c>
    </row>
    <row r="201" spans="1:18" s="34" customFormat="1" ht="21" customHeight="1" x14ac:dyDescent="0.3">
      <c r="A201" s="38" t="s">
        <v>26</v>
      </c>
      <c r="B201" s="101">
        <f t="shared" si="89"/>
        <v>0</v>
      </c>
      <c r="C201" s="102">
        <f t="shared" si="90"/>
        <v>0</v>
      </c>
      <c r="D201" s="102">
        <f t="shared" si="90"/>
        <v>0</v>
      </c>
      <c r="E201" s="102">
        <f t="shared" si="90"/>
        <v>0</v>
      </c>
      <c r="F201" s="102">
        <f t="shared" si="91"/>
        <v>0</v>
      </c>
      <c r="G201" s="102">
        <f t="shared" si="92"/>
        <v>0</v>
      </c>
      <c r="H201" s="102">
        <f t="shared" si="92"/>
        <v>0</v>
      </c>
      <c r="I201" s="102">
        <f t="shared" si="92"/>
        <v>0</v>
      </c>
      <c r="J201" s="101">
        <f t="shared" si="93"/>
        <v>0</v>
      </c>
      <c r="K201" s="102">
        <f t="shared" si="94"/>
        <v>0</v>
      </c>
      <c r="L201" s="102">
        <f t="shared" si="94"/>
        <v>0</v>
      </c>
      <c r="M201" s="102">
        <f t="shared" si="94"/>
        <v>0</v>
      </c>
      <c r="N201" s="101">
        <f t="shared" si="97"/>
        <v>0</v>
      </c>
      <c r="O201" s="102">
        <f t="shared" si="96"/>
        <v>0</v>
      </c>
      <c r="P201" s="102">
        <f t="shared" si="96"/>
        <v>0</v>
      </c>
      <c r="Q201" s="102">
        <f t="shared" si="96"/>
        <v>0</v>
      </c>
      <c r="R201" s="101">
        <f t="shared" si="95"/>
        <v>0</v>
      </c>
    </row>
    <row r="202" spans="1:18" s="34" customFormat="1" ht="21" customHeight="1" x14ac:dyDescent="0.3">
      <c r="A202" s="107" t="s">
        <v>25</v>
      </c>
      <c r="B202" s="108">
        <f>SUM(B203:B216)</f>
        <v>161000</v>
      </c>
      <c r="C202" s="108">
        <f t="shared" ref="C202:R202" si="98">SUM(C203:C216)</f>
        <v>0</v>
      </c>
      <c r="D202" s="108">
        <f t="shared" si="98"/>
        <v>0</v>
      </c>
      <c r="E202" s="108">
        <f t="shared" si="98"/>
        <v>103600</v>
      </c>
      <c r="F202" s="108">
        <f t="shared" si="98"/>
        <v>103600</v>
      </c>
      <c r="G202" s="108">
        <f t="shared" si="98"/>
        <v>0</v>
      </c>
      <c r="H202" s="108">
        <f t="shared" si="98"/>
        <v>0</v>
      </c>
      <c r="I202" s="108">
        <f t="shared" si="98"/>
        <v>0</v>
      </c>
      <c r="J202" s="108">
        <f t="shared" si="98"/>
        <v>0</v>
      </c>
      <c r="K202" s="108">
        <f t="shared" si="98"/>
        <v>0</v>
      </c>
      <c r="L202" s="108">
        <f t="shared" si="98"/>
        <v>0</v>
      </c>
      <c r="M202" s="108">
        <f t="shared" si="98"/>
        <v>39860</v>
      </c>
      <c r="N202" s="108">
        <f t="shared" si="98"/>
        <v>39860</v>
      </c>
      <c r="O202" s="108">
        <f t="shared" si="98"/>
        <v>17540</v>
      </c>
      <c r="P202" s="108">
        <f t="shared" si="98"/>
        <v>0</v>
      </c>
      <c r="Q202" s="108">
        <f t="shared" si="98"/>
        <v>0</v>
      </c>
      <c r="R202" s="108">
        <f t="shared" si="98"/>
        <v>17540</v>
      </c>
    </row>
    <row r="203" spans="1:18" s="34" customFormat="1" ht="21" customHeight="1" x14ac:dyDescent="0.3">
      <c r="A203" s="38" t="s">
        <v>24</v>
      </c>
      <c r="B203" s="101">
        <f t="shared" ref="B203:B216" si="99">SUM(F203+J203+N203+R203)</f>
        <v>5000</v>
      </c>
      <c r="C203" s="102">
        <f t="shared" ref="C203:E216" si="100">+C38+C98</f>
        <v>0</v>
      </c>
      <c r="D203" s="102">
        <f t="shared" si="100"/>
        <v>0</v>
      </c>
      <c r="E203" s="102">
        <f t="shared" si="100"/>
        <v>0</v>
      </c>
      <c r="F203" s="102">
        <f t="shared" ref="F203:F216" si="101">SUM(C203:E203)</f>
        <v>0</v>
      </c>
      <c r="G203" s="102">
        <f t="shared" ref="G203:I216" si="102">+G38+G98</f>
        <v>0</v>
      </c>
      <c r="H203" s="102">
        <f t="shared" si="102"/>
        <v>0</v>
      </c>
      <c r="I203" s="102">
        <f t="shared" si="102"/>
        <v>0</v>
      </c>
      <c r="J203" s="101">
        <f t="shared" ref="J203:J216" si="103">SUM(G203:I203)</f>
        <v>0</v>
      </c>
      <c r="K203" s="102">
        <f t="shared" ref="K203:M216" si="104">+K38+K98</f>
        <v>0</v>
      </c>
      <c r="L203" s="102">
        <f t="shared" si="104"/>
        <v>0</v>
      </c>
      <c r="M203" s="102">
        <f t="shared" si="104"/>
        <v>0</v>
      </c>
      <c r="N203" s="101">
        <f t="shared" ref="N203:N216" si="105">SUM(K203:M203)</f>
        <v>0</v>
      </c>
      <c r="O203" s="102">
        <f>+O38+O98+O158</f>
        <v>5000</v>
      </c>
      <c r="P203" s="102">
        <f t="shared" ref="P203:Q216" si="106">+P38+P98</f>
        <v>0</v>
      </c>
      <c r="Q203" s="102">
        <f t="shared" si="106"/>
        <v>0</v>
      </c>
      <c r="R203" s="101">
        <f t="shared" ref="R203:R216" si="107">SUM(O203:Q203)</f>
        <v>5000</v>
      </c>
    </row>
    <row r="204" spans="1:18" s="34" customFormat="1" ht="21" customHeight="1" x14ac:dyDescent="0.3">
      <c r="A204" s="38" t="s">
        <v>23</v>
      </c>
      <c r="B204" s="101">
        <f t="shared" si="99"/>
        <v>0</v>
      </c>
      <c r="C204" s="102">
        <f t="shared" si="100"/>
        <v>0</v>
      </c>
      <c r="D204" s="102">
        <f t="shared" si="100"/>
        <v>0</v>
      </c>
      <c r="E204" s="102">
        <f t="shared" si="100"/>
        <v>0</v>
      </c>
      <c r="F204" s="102">
        <f t="shared" si="101"/>
        <v>0</v>
      </c>
      <c r="G204" s="102">
        <f t="shared" si="102"/>
        <v>0</v>
      </c>
      <c r="H204" s="102">
        <f t="shared" si="102"/>
        <v>0</v>
      </c>
      <c r="I204" s="102">
        <f t="shared" si="102"/>
        <v>0</v>
      </c>
      <c r="J204" s="101">
        <f t="shared" si="103"/>
        <v>0</v>
      </c>
      <c r="K204" s="102">
        <f t="shared" si="104"/>
        <v>0</v>
      </c>
      <c r="L204" s="102">
        <f t="shared" si="104"/>
        <v>0</v>
      </c>
      <c r="M204" s="102">
        <f t="shared" si="104"/>
        <v>0</v>
      </c>
      <c r="N204" s="101">
        <f t="shared" si="105"/>
        <v>0</v>
      </c>
      <c r="O204" s="102">
        <f t="shared" ref="O204:O209" si="108">+O39+O99</f>
        <v>0</v>
      </c>
      <c r="P204" s="102">
        <f t="shared" si="106"/>
        <v>0</v>
      </c>
      <c r="Q204" s="102">
        <f t="shared" si="106"/>
        <v>0</v>
      </c>
      <c r="R204" s="101">
        <f t="shared" si="107"/>
        <v>0</v>
      </c>
    </row>
    <row r="205" spans="1:18" s="34" customFormat="1" ht="21" customHeight="1" x14ac:dyDescent="0.3">
      <c r="A205" s="38" t="s">
        <v>22</v>
      </c>
      <c r="B205" s="101">
        <f t="shared" si="99"/>
        <v>0</v>
      </c>
      <c r="C205" s="102">
        <f t="shared" si="100"/>
        <v>0</v>
      </c>
      <c r="D205" s="102">
        <f t="shared" si="100"/>
        <v>0</v>
      </c>
      <c r="E205" s="102">
        <f t="shared" si="100"/>
        <v>0</v>
      </c>
      <c r="F205" s="102">
        <f t="shared" si="101"/>
        <v>0</v>
      </c>
      <c r="G205" s="102">
        <f t="shared" si="102"/>
        <v>0</v>
      </c>
      <c r="H205" s="102">
        <f t="shared" si="102"/>
        <v>0</v>
      </c>
      <c r="I205" s="102">
        <f t="shared" si="102"/>
        <v>0</v>
      </c>
      <c r="J205" s="101">
        <f t="shared" si="103"/>
        <v>0</v>
      </c>
      <c r="K205" s="102">
        <f t="shared" si="104"/>
        <v>0</v>
      </c>
      <c r="L205" s="102">
        <f t="shared" si="104"/>
        <v>0</v>
      </c>
      <c r="M205" s="102">
        <f t="shared" si="104"/>
        <v>0</v>
      </c>
      <c r="N205" s="101">
        <f t="shared" si="105"/>
        <v>0</v>
      </c>
      <c r="O205" s="102">
        <f t="shared" si="108"/>
        <v>0</v>
      </c>
      <c r="P205" s="102">
        <f t="shared" si="106"/>
        <v>0</v>
      </c>
      <c r="Q205" s="102">
        <f t="shared" si="106"/>
        <v>0</v>
      </c>
      <c r="R205" s="101">
        <f t="shared" si="107"/>
        <v>0</v>
      </c>
    </row>
    <row r="206" spans="1:18" s="34" customFormat="1" ht="21" customHeight="1" x14ac:dyDescent="0.3">
      <c r="A206" s="38" t="s">
        <v>21</v>
      </c>
      <c r="B206" s="101">
        <f t="shared" si="99"/>
        <v>0</v>
      </c>
      <c r="C206" s="102">
        <f t="shared" si="100"/>
        <v>0</v>
      </c>
      <c r="D206" s="102">
        <f t="shared" si="100"/>
        <v>0</v>
      </c>
      <c r="E206" s="102">
        <f t="shared" si="100"/>
        <v>0</v>
      </c>
      <c r="F206" s="102">
        <f t="shared" si="101"/>
        <v>0</v>
      </c>
      <c r="G206" s="102">
        <f t="shared" si="102"/>
        <v>0</v>
      </c>
      <c r="H206" s="102">
        <f t="shared" si="102"/>
        <v>0</v>
      </c>
      <c r="I206" s="102">
        <f t="shared" si="102"/>
        <v>0</v>
      </c>
      <c r="J206" s="101">
        <f t="shared" si="103"/>
        <v>0</v>
      </c>
      <c r="K206" s="102">
        <f t="shared" si="104"/>
        <v>0</v>
      </c>
      <c r="L206" s="102">
        <f t="shared" si="104"/>
        <v>0</v>
      </c>
      <c r="M206" s="102">
        <f t="shared" si="104"/>
        <v>0</v>
      </c>
      <c r="N206" s="101">
        <f t="shared" si="105"/>
        <v>0</v>
      </c>
      <c r="O206" s="102">
        <f t="shared" si="108"/>
        <v>0</v>
      </c>
      <c r="P206" s="102">
        <f t="shared" si="106"/>
        <v>0</v>
      </c>
      <c r="Q206" s="102">
        <f t="shared" si="106"/>
        <v>0</v>
      </c>
      <c r="R206" s="101">
        <f t="shared" si="107"/>
        <v>0</v>
      </c>
    </row>
    <row r="207" spans="1:18" s="34" customFormat="1" ht="21" customHeight="1" x14ac:dyDescent="0.3">
      <c r="A207" s="38" t="s">
        <v>20</v>
      </c>
      <c r="B207" s="101">
        <f t="shared" si="99"/>
        <v>0</v>
      </c>
      <c r="C207" s="102">
        <f t="shared" si="100"/>
        <v>0</v>
      </c>
      <c r="D207" s="102">
        <f t="shared" si="100"/>
        <v>0</v>
      </c>
      <c r="E207" s="102">
        <f t="shared" si="100"/>
        <v>0</v>
      </c>
      <c r="F207" s="102">
        <f t="shared" si="101"/>
        <v>0</v>
      </c>
      <c r="G207" s="102">
        <f t="shared" si="102"/>
        <v>0</v>
      </c>
      <c r="H207" s="102">
        <f t="shared" si="102"/>
        <v>0</v>
      </c>
      <c r="I207" s="102">
        <f t="shared" si="102"/>
        <v>0</v>
      </c>
      <c r="J207" s="101">
        <f t="shared" si="103"/>
        <v>0</v>
      </c>
      <c r="K207" s="102">
        <f t="shared" si="104"/>
        <v>0</v>
      </c>
      <c r="L207" s="102">
        <f t="shared" si="104"/>
        <v>0</v>
      </c>
      <c r="M207" s="102">
        <f t="shared" si="104"/>
        <v>0</v>
      </c>
      <c r="N207" s="101">
        <f t="shared" si="105"/>
        <v>0</v>
      </c>
      <c r="O207" s="102">
        <f t="shared" si="108"/>
        <v>0</v>
      </c>
      <c r="P207" s="102">
        <f t="shared" si="106"/>
        <v>0</v>
      </c>
      <c r="Q207" s="102">
        <f t="shared" si="106"/>
        <v>0</v>
      </c>
      <c r="R207" s="101">
        <f t="shared" si="107"/>
        <v>0</v>
      </c>
    </row>
    <row r="208" spans="1:18" s="34" customFormat="1" ht="21" customHeight="1" x14ac:dyDescent="0.3">
      <c r="A208" s="38" t="s">
        <v>19</v>
      </c>
      <c r="B208" s="101">
        <f t="shared" si="99"/>
        <v>0</v>
      </c>
      <c r="C208" s="102">
        <f t="shared" si="100"/>
        <v>0</v>
      </c>
      <c r="D208" s="102">
        <f t="shared" si="100"/>
        <v>0</v>
      </c>
      <c r="E208" s="102">
        <f t="shared" si="100"/>
        <v>0</v>
      </c>
      <c r="F208" s="102">
        <f t="shared" si="101"/>
        <v>0</v>
      </c>
      <c r="G208" s="102">
        <f t="shared" si="102"/>
        <v>0</v>
      </c>
      <c r="H208" s="102">
        <f t="shared" si="102"/>
        <v>0</v>
      </c>
      <c r="I208" s="102">
        <f t="shared" si="102"/>
        <v>0</v>
      </c>
      <c r="J208" s="101">
        <f t="shared" si="103"/>
        <v>0</v>
      </c>
      <c r="K208" s="102">
        <f t="shared" si="104"/>
        <v>0</v>
      </c>
      <c r="L208" s="102">
        <f t="shared" si="104"/>
        <v>0</v>
      </c>
      <c r="M208" s="102">
        <f t="shared" si="104"/>
        <v>0</v>
      </c>
      <c r="N208" s="101">
        <f t="shared" si="105"/>
        <v>0</v>
      </c>
      <c r="O208" s="102">
        <f t="shared" si="108"/>
        <v>0</v>
      </c>
      <c r="P208" s="102">
        <f t="shared" si="106"/>
        <v>0</v>
      </c>
      <c r="Q208" s="102">
        <f t="shared" si="106"/>
        <v>0</v>
      </c>
      <c r="R208" s="101">
        <f t="shared" si="107"/>
        <v>0</v>
      </c>
    </row>
    <row r="209" spans="1:18" s="34" customFormat="1" ht="21" customHeight="1" x14ac:dyDescent="0.3">
      <c r="A209" s="38" t="s">
        <v>18</v>
      </c>
      <c r="B209" s="101">
        <f t="shared" si="99"/>
        <v>22250</v>
      </c>
      <c r="C209" s="102">
        <f t="shared" si="100"/>
        <v>0</v>
      </c>
      <c r="D209" s="102">
        <f t="shared" si="100"/>
        <v>0</v>
      </c>
      <c r="E209" s="102">
        <f t="shared" si="100"/>
        <v>22250</v>
      </c>
      <c r="F209" s="102">
        <f t="shared" si="101"/>
        <v>22250</v>
      </c>
      <c r="G209" s="102">
        <f t="shared" si="102"/>
        <v>0</v>
      </c>
      <c r="H209" s="102">
        <f t="shared" si="102"/>
        <v>0</v>
      </c>
      <c r="I209" s="102">
        <f t="shared" si="102"/>
        <v>0</v>
      </c>
      <c r="J209" s="101">
        <f t="shared" si="103"/>
        <v>0</v>
      </c>
      <c r="K209" s="102">
        <f t="shared" si="104"/>
        <v>0</v>
      </c>
      <c r="L209" s="102">
        <f t="shared" si="104"/>
        <v>0</v>
      </c>
      <c r="M209" s="102">
        <f t="shared" si="104"/>
        <v>0</v>
      </c>
      <c r="N209" s="101">
        <f t="shared" si="105"/>
        <v>0</v>
      </c>
      <c r="O209" s="102">
        <f t="shared" si="108"/>
        <v>0</v>
      </c>
      <c r="P209" s="102">
        <f t="shared" si="106"/>
        <v>0</v>
      </c>
      <c r="Q209" s="102">
        <f t="shared" si="106"/>
        <v>0</v>
      </c>
      <c r="R209" s="101">
        <f t="shared" si="107"/>
        <v>0</v>
      </c>
    </row>
    <row r="210" spans="1:18" s="34" customFormat="1" ht="21" customHeight="1" x14ac:dyDescent="0.3">
      <c r="A210" s="38" t="s">
        <v>17</v>
      </c>
      <c r="B210" s="101">
        <f t="shared" si="99"/>
        <v>127000</v>
      </c>
      <c r="C210" s="102">
        <f t="shared" si="100"/>
        <v>0</v>
      </c>
      <c r="D210" s="102">
        <f t="shared" si="100"/>
        <v>0</v>
      </c>
      <c r="E210" s="102">
        <f t="shared" si="100"/>
        <v>79600</v>
      </c>
      <c r="F210" s="102">
        <f t="shared" si="101"/>
        <v>79600</v>
      </c>
      <c r="G210" s="102">
        <f t="shared" si="102"/>
        <v>0</v>
      </c>
      <c r="H210" s="102">
        <f t="shared" si="102"/>
        <v>0</v>
      </c>
      <c r="I210" s="102">
        <f t="shared" si="102"/>
        <v>0</v>
      </c>
      <c r="J210" s="101">
        <f t="shared" si="103"/>
        <v>0</v>
      </c>
      <c r="K210" s="102">
        <f t="shared" si="104"/>
        <v>0</v>
      </c>
      <c r="L210" s="102">
        <f t="shared" si="104"/>
        <v>0</v>
      </c>
      <c r="M210" s="102">
        <f t="shared" si="104"/>
        <v>39860</v>
      </c>
      <c r="N210" s="101">
        <f t="shared" si="105"/>
        <v>39860</v>
      </c>
      <c r="O210" s="102">
        <f>+O45+O105+O165</f>
        <v>7540</v>
      </c>
      <c r="P210" s="102">
        <f t="shared" si="106"/>
        <v>0</v>
      </c>
      <c r="Q210" s="102">
        <f t="shared" si="106"/>
        <v>0</v>
      </c>
      <c r="R210" s="101">
        <f t="shared" si="107"/>
        <v>7540</v>
      </c>
    </row>
    <row r="211" spans="1:18" s="34" customFormat="1" ht="21" customHeight="1" x14ac:dyDescent="0.3">
      <c r="A211" s="38" t="s">
        <v>16</v>
      </c>
      <c r="B211" s="101">
        <f t="shared" si="99"/>
        <v>0</v>
      </c>
      <c r="C211" s="102">
        <f t="shared" si="100"/>
        <v>0</v>
      </c>
      <c r="D211" s="102">
        <f t="shared" si="100"/>
        <v>0</v>
      </c>
      <c r="E211" s="102">
        <f t="shared" si="100"/>
        <v>0</v>
      </c>
      <c r="F211" s="102">
        <f t="shared" si="101"/>
        <v>0</v>
      </c>
      <c r="G211" s="102">
        <f t="shared" si="102"/>
        <v>0</v>
      </c>
      <c r="H211" s="102">
        <f t="shared" si="102"/>
        <v>0</v>
      </c>
      <c r="I211" s="102">
        <f t="shared" si="102"/>
        <v>0</v>
      </c>
      <c r="J211" s="101">
        <f t="shared" si="103"/>
        <v>0</v>
      </c>
      <c r="K211" s="102">
        <f t="shared" si="104"/>
        <v>0</v>
      </c>
      <c r="L211" s="102">
        <f t="shared" si="104"/>
        <v>0</v>
      </c>
      <c r="M211" s="102">
        <f t="shared" si="104"/>
        <v>0</v>
      </c>
      <c r="N211" s="101">
        <f t="shared" si="105"/>
        <v>0</v>
      </c>
      <c r="O211" s="102">
        <f>+O46+O106</f>
        <v>0</v>
      </c>
      <c r="P211" s="102">
        <f t="shared" si="106"/>
        <v>0</v>
      </c>
      <c r="Q211" s="102">
        <f t="shared" si="106"/>
        <v>0</v>
      </c>
      <c r="R211" s="101">
        <f t="shared" si="107"/>
        <v>0</v>
      </c>
    </row>
    <row r="212" spans="1:18" s="34" customFormat="1" ht="21" customHeight="1" x14ac:dyDescent="0.3">
      <c r="A212" s="38" t="s">
        <v>15</v>
      </c>
      <c r="B212" s="101">
        <f t="shared" si="99"/>
        <v>5000</v>
      </c>
      <c r="C212" s="102">
        <f t="shared" si="100"/>
        <v>0</v>
      </c>
      <c r="D212" s="102">
        <f t="shared" si="100"/>
        <v>0</v>
      </c>
      <c r="E212" s="102">
        <f t="shared" si="100"/>
        <v>0</v>
      </c>
      <c r="F212" s="102">
        <f t="shared" si="101"/>
        <v>0</v>
      </c>
      <c r="G212" s="102">
        <f t="shared" si="102"/>
        <v>0</v>
      </c>
      <c r="H212" s="102">
        <f t="shared" si="102"/>
        <v>0</v>
      </c>
      <c r="I212" s="102">
        <f t="shared" si="102"/>
        <v>0</v>
      </c>
      <c r="J212" s="101">
        <f t="shared" si="103"/>
        <v>0</v>
      </c>
      <c r="K212" s="102">
        <f t="shared" si="104"/>
        <v>0</v>
      </c>
      <c r="L212" s="102">
        <f t="shared" si="104"/>
        <v>0</v>
      </c>
      <c r="M212" s="102">
        <f t="shared" si="104"/>
        <v>0</v>
      </c>
      <c r="N212" s="101">
        <f t="shared" si="105"/>
        <v>0</v>
      </c>
      <c r="O212" s="102">
        <f>+O47+O107+O167</f>
        <v>5000</v>
      </c>
      <c r="P212" s="102">
        <f t="shared" si="106"/>
        <v>0</v>
      </c>
      <c r="Q212" s="102">
        <f t="shared" si="106"/>
        <v>0</v>
      </c>
      <c r="R212" s="101">
        <f t="shared" si="107"/>
        <v>5000</v>
      </c>
    </row>
    <row r="213" spans="1:18" s="34" customFormat="1" ht="21" customHeight="1" x14ac:dyDescent="0.3">
      <c r="A213" s="38" t="s">
        <v>14</v>
      </c>
      <c r="B213" s="101">
        <f t="shared" si="99"/>
        <v>0</v>
      </c>
      <c r="C213" s="102">
        <f t="shared" si="100"/>
        <v>0</v>
      </c>
      <c r="D213" s="102">
        <f t="shared" si="100"/>
        <v>0</v>
      </c>
      <c r="E213" s="102">
        <f t="shared" si="100"/>
        <v>0</v>
      </c>
      <c r="F213" s="102">
        <f t="shared" si="101"/>
        <v>0</v>
      </c>
      <c r="G213" s="102">
        <f t="shared" si="102"/>
        <v>0</v>
      </c>
      <c r="H213" s="102">
        <f t="shared" si="102"/>
        <v>0</v>
      </c>
      <c r="I213" s="102">
        <f t="shared" si="102"/>
        <v>0</v>
      </c>
      <c r="J213" s="101">
        <f t="shared" si="103"/>
        <v>0</v>
      </c>
      <c r="K213" s="102">
        <f t="shared" si="104"/>
        <v>0</v>
      </c>
      <c r="L213" s="102">
        <f t="shared" si="104"/>
        <v>0</v>
      </c>
      <c r="M213" s="102">
        <f t="shared" si="104"/>
        <v>0</v>
      </c>
      <c r="N213" s="101">
        <f t="shared" si="105"/>
        <v>0</v>
      </c>
      <c r="O213" s="102">
        <f>+O48+O108</f>
        <v>0</v>
      </c>
      <c r="P213" s="102">
        <f t="shared" si="106"/>
        <v>0</v>
      </c>
      <c r="Q213" s="102">
        <f t="shared" si="106"/>
        <v>0</v>
      </c>
      <c r="R213" s="101">
        <f t="shared" si="107"/>
        <v>0</v>
      </c>
    </row>
    <row r="214" spans="1:18" s="34" customFormat="1" ht="21" customHeight="1" x14ac:dyDescent="0.3">
      <c r="A214" s="44" t="s">
        <v>13</v>
      </c>
      <c r="B214" s="109">
        <f t="shared" si="99"/>
        <v>1750</v>
      </c>
      <c r="C214" s="110">
        <f t="shared" si="100"/>
        <v>0</v>
      </c>
      <c r="D214" s="110">
        <f t="shared" si="100"/>
        <v>0</v>
      </c>
      <c r="E214" s="110">
        <f t="shared" si="100"/>
        <v>1750</v>
      </c>
      <c r="F214" s="110">
        <f t="shared" si="101"/>
        <v>1750</v>
      </c>
      <c r="G214" s="110">
        <f t="shared" si="102"/>
        <v>0</v>
      </c>
      <c r="H214" s="110">
        <f t="shared" si="102"/>
        <v>0</v>
      </c>
      <c r="I214" s="110">
        <f t="shared" si="102"/>
        <v>0</v>
      </c>
      <c r="J214" s="109">
        <f t="shared" si="103"/>
        <v>0</v>
      </c>
      <c r="K214" s="110">
        <f t="shared" si="104"/>
        <v>0</v>
      </c>
      <c r="L214" s="110">
        <f t="shared" si="104"/>
        <v>0</v>
      </c>
      <c r="M214" s="110">
        <f t="shared" si="104"/>
        <v>0</v>
      </c>
      <c r="N214" s="109">
        <f t="shared" si="105"/>
        <v>0</v>
      </c>
      <c r="O214" s="110">
        <f>+O49+O109</f>
        <v>0</v>
      </c>
      <c r="P214" s="110">
        <f t="shared" si="106"/>
        <v>0</v>
      </c>
      <c r="Q214" s="110">
        <f t="shared" si="106"/>
        <v>0</v>
      </c>
      <c r="R214" s="109">
        <f t="shared" si="107"/>
        <v>0</v>
      </c>
    </row>
    <row r="215" spans="1:18" s="34" customFormat="1" ht="21" customHeight="1" x14ac:dyDescent="0.3">
      <c r="A215" s="47" t="s">
        <v>12</v>
      </c>
      <c r="B215" s="111">
        <f t="shared" si="99"/>
        <v>0</v>
      </c>
      <c r="C215" s="112">
        <f t="shared" si="100"/>
        <v>0</v>
      </c>
      <c r="D215" s="112">
        <f t="shared" si="100"/>
        <v>0</v>
      </c>
      <c r="E215" s="112">
        <f t="shared" si="100"/>
        <v>0</v>
      </c>
      <c r="F215" s="112">
        <f t="shared" si="101"/>
        <v>0</v>
      </c>
      <c r="G215" s="112">
        <f t="shared" si="102"/>
        <v>0</v>
      </c>
      <c r="H215" s="112">
        <f t="shared" si="102"/>
        <v>0</v>
      </c>
      <c r="I215" s="112">
        <f t="shared" si="102"/>
        <v>0</v>
      </c>
      <c r="J215" s="111">
        <f t="shared" si="103"/>
        <v>0</v>
      </c>
      <c r="K215" s="112">
        <f t="shared" si="104"/>
        <v>0</v>
      </c>
      <c r="L215" s="112">
        <f t="shared" si="104"/>
        <v>0</v>
      </c>
      <c r="M215" s="112">
        <f t="shared" si="104"/>
        <v>0</v>
      </c>
      <c r="N215" s="111">
        <f t="shared" si="105"/>
        <v>0</v>
      </c>
      <c r="O215" s="112">
        <f>+O50+O110</f>
        <v>0</v>
      </c>
      <c r="P215" s="112">
        <f t="shared" si="106"/>
        <v>0</v>
      </c>
      <c r="Q215" s="112">
        <f t="shared" si="106"/>
        <v>0</v>
      </c>
      <c r="R215" s="111">
        <f t="shared" si="107"/>
        <v>0</v>
      </c>
    </row>
    <row r="216" spans="1:18" s="34" customFormat="1" ht="21" customHeight="1" x14ac:dyDescent="0.3">
      <c r="A216" s="38" t="s">
        <v>11</v>
      </c>
      <c r="B216" s="101">
        <f t="shared" si="99"/>
        <v>0</v>
      </c>
      <c r="C216" s="102">
        <f t="shared" si="100"/>
        <v>0</v>
      </c>
      <c r="D216" s="102">
        <f t="shared" si="100"/>
        <v>0</v>
      </c>
      <c r="E216" s="102">
        <f t="shared" si="100"/>
        <v>0</v>
      </c>
      <c r="F216" s="102">
        <f t="shared" si="101"/>
        <v>0</v>
      </c>
      <c r="G216" s="102">
        <f t="shared" si="102"/>
        <v>0</v>
      </c>
      <c r="H216" s="102">
        <f t="shared" si="102"/>
        <v>0</v>
      </c>
      <c r="I216" s="102">
        <f t="shared" si="102"/>
        <v>0</v>
      </c>
      <c r="J216" s="101">
        <f t="shared" si="103"/>
        <v>0</v>
      </c>
      <c r="K216" s="102">
        <f t="shared" si="104"/>
        <v>0</v>
      </c>
      <c r="L216" s="102">
        <f t="shared" si="104"/>
        <v>0</v>
      </c>
      <c r="M216" s="102">
        <f t="shared" si="104"/>
        <v>0</v>
      </c>
      <c r="N216" s="101">
        <f t="shared" si="105"/>
        <v>0</v>
      </c>
      <c r="O216" s="102">
        <f>+O51+O111</f>
        <v>0</v>
      </c>
      <c r="P216" s="102">
        <f t="shared" si="106"/>
        <v>0</v>
      </c>
      <c r="Q216" s="102">
        <f t="shared" si="106"/>
        <v>0</v>
      </c>
      <c r="R216" s="101">
        <f t="shared" si="107"/>
        <v>0</v>
      </c>
    </row>
    <row r="217" spans="1:18" s="34" customFormat="1" ht="21" customHeight="1" x14ac:dyDescent="0.3">
      <c r="A217" s="107" t="s">
        <v>10</v>
      </c>
      <c r="B217" s="108">
        <f t="shared" ref="B217:R217" si="109">SUM(B218:B222)</f>
        <v>0</v>
      </c>
      <c r="C217" s="108">
        <f t="shared" si="109"/>
        <v>0</v>
      </c>
      <c r="D217" s="108">
        <f t="shared" si="109"/>
        <v>0</v>
      </c>
      <c r="E217" s="108">
        <f t="shared" si="109"/>
        <v>0</v>
      </c>
      <c r="F217" s="108">
        <f t="shared" si="109"/>
        <v>0</v>
      </c>
      <c r="G217" s="108">
        <f t="shared" si="109"/>
        <v>0</v>
      </c>
      <c r="H217" s="108">
        <f t="shared" si="109"/>
        <v>0</v>
      </c>
      <c r="I217" s="108">
        <f t="shared" si="109"/>
        <v>0</v>
      </c>
      <c r="J217" s="108">
        <f t="shared" si="109"/>
        <v>0</v>
      </c>
      <c r="K217" s="108">
        <f t="shared" si="109"/>
        <v>0</v>
      </c>
      <c r="L217" s="108">
        <f t="shared" si="109"/>
        <v>0</v>
      </c>
      <c r="M217" s="108">
        <f t="shared" si="109"/>
        <v>0</v>
      </c>
      <c r="N217" s="108">
        <f t="shared" si="109"/>
        <v>0</v>
      </c>
      <c r="O217" s="108">
        <f t="shared" si="109"/>
        <v>0</v>
      </c>
      <c r="P217" s="108">
        <f t="shared" si="109"/>
        <v>0</v>
      </c>
      <c r="Q217" s="108">
        <f t="shared" si="109"/>
        <v>0</v>
      </c>
      <c r="R217" s="108">
        <f t="shared" si="109"/>
        <v>0</v>
      </c>
    </row>
    <row r="218" spans="1:18" s="34" customFormat="1" ht="21" customHeight="1" x14ac:dyDescent="0.3">
      <c r="A218" s="38" t="s">
        <v>9</v>
      </c>
      <c r="B218" s="101">
        <f>SUM(F218+J218+N218+R218)</f>
        <v>0</v>
      </c>
      <c r="C218" s="102">
        <f t="shared" ref="C218:E222" si="110">+C53+C113</f>
        <v>0</v>
      </c>
      <c r="D218" s="102">
        <f t="shared" si="110"/>
        <v>0</v>
      </c>
      <c r="E218" s="102">
        <f t="shared" si="110"/>
        <v>0</v>
      </c>
      <c r="F218" s="102">
        <f>SUM(C218:E218)</f>
        <v>0</v>
      </c>
      <c r="G218" s="102">
        <f t="shared" ref="G218:I222" si="111">+G53+G113</f>
        <v>0</v>
      </c>
      <c r="H218" s="102">
        <f t="shared" si="111"/>
        <v>0</v>
      </c>
      <c r="I218" s="102">
        <f t="shared" si="111"/>
        <v>0</v>
      </c>
      <c r="J218" s="101">
        <f>SUM(G218:I218)</f>
        <v>0</v>
      </c>
      <c r="K218" s="102">
        <f t="shared" ref="K218:M222" si="112">+K53+K113</f>
        <v>0</v>
      </c>
      <c r="L218" s="102">
        <f t="shared" si="112"/>
        <v>0</v>
      </c>
      <c r="M218" s="102">
        <f t="shared" si="112"/>
        <v>0</v>
      </c>
      <c r="N218" s="101">
        <f>SUM(K218:M218)</f>
        <v>0</v>
      </c>
      <c r="O218" s="102">
        <f t="shared" ref="O218:Q222" si="113">+O53+O113</f>
        <v>0</v>
      </c>
      <c r="P218" s="102">
        <f t="shared" si="113"/>
        <v>0</v>
      </c>
      <c r="Q218" s="102">
        <f t="shared" si="113"/>
        <v>0</v>
      </c>
      <c r="R218" s="101">
        <f>SUM(O218:Q218)</f>
        <v>0</v>
      </c>
    </row>
    <row r="219" spans="1:18" s="34" customFormat="1" ht="21" customHeight="1" x14ac:dyDescent="0.3">
      <c r="A219" s="38" t="s">
        <v>8</v>
      </c>
      <c r="B219" s="101">
        <f>SUM(F219+J219+N219+R219)</f>
        <v>0</v>
      </c>
      <c r="C219" s="102">
        <f t="shared" si="110"/>
        <v>0</v>
      </c>
      <c r="D219" s="102">
        <f t="shared" si="110"/>
        <v>0</v>
      </c>
      <c r="E219" s="102">
        <f t="shared" si="110"/>
        <v>0</v>
      </c>
      <c r="F219" s="102">
        <f>SUM(C219:E219)</f>
        <v>0</v>
      </c>
      <c r="G219" s="102">
        <f t="shared" si="111"/>
        <v>0</v>
      </c>
      <c r="H219" s="102">
        <f t="shared" si="111"/>
        <v>0</v>
      </c>
      <c r="I219" s="102">
        <f t="shared" si="111"/>
        <v>0</v>
      </c>
      <c r="J219" s="101">
        <f>SUM(G219:I219)</f>
        <v>0</v>
      </c>
      <c r="K219" s="102">
        <f t="shared" si="112"/>
        <v>0</v>
      </c>
      <c r="L219" s="102">
        <f t="shared" si="112"/>
        <v>0</v>
      </c>
      <c r="M219" s="102">
        <f t="shared" si="112"/>
        <v>0</v>
      </c>
      <c r="N219" s="101">
        <f>SUM(K219:M219)</f>
        <v>0</v>
      </c>
      <c r="O219" s="102">
        <f t="shared" si="113"/>
        <v>0</v>
      </c>
      <c r="P219" s="102">
        <f t="shared" si="113"/>
        <v>0</v>
      </c>
      <c r="Q219" s="102">
        <f t="shared" si="113"/>
        <v>0</v>
      </c>
      <c r="R219" s="101">
        <f>SUM(O219:Q219)</f>
        <v>0</v>
      </c>
    </row>
    <row r="220" spans="1:18" s="34" customFormat="1" ht="21" customHeight="1" x14ac:dyDescent="0.3">
      <c r="A220" s="38" t="s">
        <v>7</v>
      </c>
      <c r="B220" s="101">
        <f>SUM(F220+J220+N220+R220)</f>
        <v>0</v>
      </c>
      <c r="C220" s="102">
        <f t="shared" si="110"/>
        <v>0</v>
      </c>
      <c r="D220" s="102">
        <f t="shared" si="110"/>
        <v>0</v>
      </c>
      <c r="E220" s="102">
        <f t="shared" si="110"/>
        <v>0</v>
      </c>
      <c r="F220" s="102">
        <f>SUM(C220:E220)</f>
        <v>0</v>
      </c>
      <c r="G220" s="102">
        <f t="shared" si="111"/>
        <v>0</v>
      </c>
      <c r="H220" s="102">
        <f t="shared" si="111"/>
        <v>0</v>
      </c>
      <c r="I220" s="102">
        <f t="shared" si="111"/>
        <v>0</v>
      </c>
      <c r="J220" s="101">
        <f>SUM(G220:I220)</f>
        <v>0</v>
      </c>
      <c r="K220" s="102">
        <f t="shared" si="112"/>
        <v>0</v>
      </c>
      <c r="L220" s="102">
        <f t="shared" si="112"/>
        <v>0</v>
      </c>
      <c r="M220" s="102">
        <f t="shared" si="112"/>
        <v>0</v>
      </c>
      <c r="N220" s="101">
        <f>SUM(K220:M220)</f>
        <v>0</v>
      </c>
      <c r="O220" s="102">
        <f t="shared" si="113"/>
        <v>0</v>
      </c>
      <c r="P220" s="102">
        <f t="shared" si="113"/>
        <v>0</v>
      </c>
      <c r="Q220" s="102">
        <f t="shared" si="113"/>
        <v>0</v>
      </c>
      <c r="R220" s="101">
        <f>SUM(O220:Q220)</f>
        <v>0</v>
      </c>
    </row>
    <row r="221" spans="1:18" s="34" customFormat="1" ht="21" customHeight="1" x14ac:dyDescent="0.3">
      <c r="A221" s="38" t="s">
        <v>6</v>
      </c>
      <c r="B221" s="101">
        <f>SUM(F221+J221+N221+R221)</f>
        <v>0</v>
      </c>
      <c r="C221" s="102">
        <f t="shared" si="110"/>
        <v>0</v>
      </c>
      <c r="D221" s="102">
        <f t="shared" si="110"/>
        <v>0</v>
      </c>
      <c r="E221" s="102">
        <f t="shared" si="110"/>
        <v>0</v>
      </c>
      <c r="F221" s="102">
        <f>SUM(C221:E221)</f>
        <v>0</v>
      </c>
      <c r="G221" s="102">
        <f t="shared" si="111"/>
        <v>0</v>
      </c>
      <c r="H221" s="102">
        <f t="shared" si="111"/>
        <v>0</v>
      </c>
      <c r="I221" s="102">
        <f t="shared" si="111"/>
        <v>0</v>
      </c>
      <c r="J221" s="101">
        <f>SUM(G221:I221)</f>
        <v>0</v>
      </c>
      <c r="K221" s="102">
        <f t="shared" si="112"/>
        <v>0</v>
      </c>
      <c r="L221" s="102">
        <f t="shared" si="112"/>
        <v>0</v>
      </c>
      <c r="M221" s="102">
        <f t="shared" si="112"/>
        <v>0</v>
      </c>
      <c r="N221" s="101">
        <f>SUM(K221:M221)</f>
        <v>0</v>
      </c>
      <c r="O221" s="102">
        <f t="shared" si="113"/>
        <v>0</v>
      </c>
      <c r="P221" s="102">
        <f t="shared" si="113"/>
        <v>0</v>
      </c>
      <c r="Q221" s="102">
        <f t="shared" si="113"/>
        <v>0</v>
      </c>
      <c r="R221" s="101">
        <f>SUM(O221:Q221)</f>
        <v>0</v>
      </c>
    </row>
    <row r="222" spans="1:18" s="34" customFormat="1" ht="21" customHeight="1" x14ac:dyDescent="0.3">
      <c r="A222" s="38" t="s">
        <v>5</v>
      </c>
      <c r="B222" s="101">
        <f>SUM(F222+J222+N222+R222)</f>
        <v>0</v>
      </c>
      <c r="C222" s="102">
        <f t="shared" si="110"/>
        <v>0</v>
      </c>
      <c r="D222" s="102">
        <f t="shared" si="110"/>
        <v>0</v>
      </c>
      <c r="E222" s="102">
        <f t="shared" si="110"/>
        <v>0</v>
      </c>
      <c r="F222" s="102">
        <f>SUM(C222:E222)</f>
        <v>0</v>
      </c>
      <c r="G222" s="102">
        <f t="shared" si="111"/>
        <v>0</v>
      </c>
      <c r="H222" s="102">
        <f t="shared" si="111"/>
        <v>0</v>
      </c>
      <c r="I222" s="102">
        <f t="shared" si="111"/>
        <v>0</v>
      </c>
      <c r="J222" s="101">
        <f>SUM(G222:I222)</f>
        <v>0</v>
      </c>
      <c r="K222" s="102">
        <f t="shared" si="112"/>
        <v>0</v>
      </c>
      <c r="L222" s="102">
        <f t="shared" si="112"/>
        <v>0</v>
      </c>
      <c r="M222" s="102">
        <f t="shared" si="112"/>
        <v>0</v>
      </c>
      <c r="N222" s="101">
        <f>SUM(K222:M222)</f>
        <v>0</v>
      </c>
      <c r="O222" s="102">
        <f t="shared" si="113"/>
        <v>0</v>
      </c>
      <c r="P222" s="102">
        <f t="shared" si="113"/>
        <v>0</v>
      </c>
      <c r="Q222" s="102">
        <f t="shared" si="113"/>
        <v>0</v>
      </c>
      <c r="R222" s="101">
        <f>SUM(O222:Q222)</f>
        <v>0</v>
      </c>
    </row>
    <row r="223" spans="1:18" s="34" customFormat="1" ht="21" customHeight="1" x14ac:dyDescent="0.3">
      <c r="A223" s="103" t="s">
        <v>4</v>
      </c>
      <c r="B223" s="104">
        <f t="shared" ref="B223:R223" si="114">SUM(B224:B225)</f>
        <v>0</v>
      </c>
      <c r="C223" s="104">
        <f t="shared" si="114"/>
        <v>0</v>
      </c>
      <c r="D223" s="104">
        <f t="shared" si="114"/>
        <v>0</v>
      </c>
      <c r="E223" s="104">
        <f t="shared" si="114"/>
        <v>0</v>
      </c>
      <c r="F223" s="104">
        <f t="shared" si="114"/>
        <v>0</v>
      </c>
      <c r="G223" s="104">
        <f t="shared" si="114"/>
        <v>0</v>
      </c>
      <c r="H223" s="104">
        <f t="shared" si="114"/>
        <v>0</v>
      </c>
      <c r="I223" s="104">
        <f t="shared" si="114"/>
        <v>0</v>
      </c>
      <c r="J223" s="104">
        <f t="shared" si="114"/>
        <v>0</v>
      </c>
      <c r="K223" s="104">
        <f t="shared" si="114"/>
        <v>0</v>
      </c>
      <c r="L223" s="104">
        <f t="shared" si="114"/>
        <v>0</v>
      </c>
      <c r="M223" s="104">
        <f t="shared" si="114"/>
        <v>0</v>
      </c>
      <c r="N223" s="104">
        <f t="shared" si="114"/>
        <v>0</v>
      </c>
      <c r="O223" s="104">
        <f t="shared" si="114"/>
        <v>0</v>
      </c>
      <c r="P223" s="104">
        <f t="shared" si="114"/>
        <v>0</v>
      </c>
      <c r="Q223" s="104">
        <f t="shared" si="114"/>
        <v>0</v>
      </c>
      <c r="R223" s="104">
        <f t="shared" si="114"/>
        <v>0</v>
      </c>
    </row>
    <row r="224" spans="1:18" s="34" customFormat="1" ht="21" customHeight="1" x14ac:dyDescent="0.3">
      <c r="A224" s="38" t="s">
        <v>3</v>
      </c>
      <c r="B224" s="101">
        <f>SUM(F224+J224+N224+R224)</f>
        <v>0</v>
      </c>
      <c r="C224" s="102">
        <f t="shared" ref="C224:E227" si="115">+C59+C119</f>
        <v>0</v>
      </c>
      <c r="D224" s="102">
        <f t="shared" si="115"/>
        <v>0</v>
      </c>
      <c r="E224" s="102">
        <f t="shared" si="115"/>
        <v>0</v>
      </c>
      <c r="F224" s="101">
        <f>SUM(C224:E224)</f>
        <v>0</v>
      </c>
      <c r="G224" s="102">
        <f t="shared" ref="G224:I227" si="116">+G59+G119</f>
        <v>0</v>
      </c>
      <c r="H224" s="102">
        <f t="shared" si="116"/>
        <v>0</v>
      </c>
      <c r="I224" s="102">
        <f t="shared" si="116"/>
        <v>0</v>
      </c>
      <c r="J224" s="101">
        <f>SUM(G224:I224)</f>
        <v>0</v>
      </c>
      <c r="K224" s="102">
        <f t="shared" ref="K224:M227" si="117">+K59+K119</f>
        <v>0</v>
      </c>
      <c r="L224" s="102">
        <f t="shared" si="117"/>
        <v>0</v>
      </c>
      <c r="M224" s="102">
        <f t="shared" si="117"/>
        <v>0</v>
      </c>
      <c r="N224" s="101">
        <f>SUM(K224:M224)</f>
        <v>0</v>
      </c>
      <c r="O224" s="102">
        <f t="shared" ref="O224:Q227" si="118">+O59+O119</f>
        <v>0</v>
      </c>
      <c r="P224" s="102">
        <f t="shared" si="118"/>
        <v>0</v>
      </c>
      <c r="Q224" s="102">
        <f t="shared" si="118"/>
        <v>0</v>
      </c>
      <c r="R224" s="101">
        <f>SUM(O224:Q224)</f>
        <v>0</v>
      </c>
    </row>
    <row r="225" spans="1:18" s="34" customFormat="1" ht="21" customHeight="1" x14ac:dyDescent="0.3">
      <c r="A225" s="38" t="s">
        <v>2</v>
      </c>
      <c r="B225" s="101">
        <f>SUM(F225+J225+N225+R225)</f>
        <v>0</v>
      </c>
      <c r="C225" s="102">
        <f t="shared" si="115"/>
        <v>0</v>
      </c>
      <c r="D225" s="102">
        <f t="shared" si="115"/>
        <v>0</v>
      </c>
      <c r="E225" s="102">
        <f t="shared" si="115"/>
        <v>0</v>
      </c>
      <c r="F225" s="101">
        <f>SUM(C225:E225)</f>
        <v>0</v>
      </c>
      <c r="G225" s="102">
        <f t="shared" si="116"/>
        <v>0</v>
      </c>
      <c r="H225" s="102">
        <f t="shared" si="116"/>
        <v>0</v>
      </c>
      <c r="I225" s="102">
        <f t="shared" si="116"/>
        <v>0</v>
      </c>
      <c r="J225" s="101">
        <f>SUM(G225:I225)</f>
        <v>0</v>
      </c>
      <c r="K225" s="102">
        <f t="shared" si="117"/>
        <v>0</v>
      </c>
      <c r="L225" s="102">
        <f t="shared" si="117"/>
        <v>0</v>
      </c>
      <c r="M225" s="102">
        <f t="shared" si="117"/>
        <v>0</v>
      </c>
      <c r="N225" s="101">
        <f>SUM(K225:M225)</f>
        <v>0</v>
      </c>
      <c r="O225" s="102">
        <f t="shared" si="118"/>
        <v>0</v>
      </c>
      <c r="P225" s="102">
        <f t="shared" si="118"/>
        <v>0</v>
      </c>
      <c r="Q225" s="102">
        <f t="shared" si="118"/>
        <v>0</v>
      </c>
      <c r="R225" s="101">
        <f>SUM(O225:Q225)</f>
        <v>0</v>
      </c>
    </row>
    <row r="226" spans="1:18" s="34" customFormat="1" ht="21" customHeight="1" x14ac:dyDescent="0.3">
      <c r="A226" s="103" t="s">
        <v>1</v>
      </c>
      <c r="B226" s="113">
        <f>SUM(F226+J226+N226+R226)</f>
        <v>0</v>
      </c>
      <c r="C226" s="114">
        <f t="shared" si="115"/>
        <v>0</v>
      </c>
      <c r="D226" s="114">
        <f t="shared" si="115"/>
        <v>0</v>
      </c>
      <c r="E226" s="114">
        <f t="shared" si="115"/>
        <v>0</v>
      </c>
      <c r="F226" s="113">
        <f>SUM(C226:E226)</f>
        <v>0</v>
      </c>
      <c r="G226" s="114">
        <f t="shared" si="116"/>
        <v>0</v>
      </c>
      <c r="H226" s="114">
        <f t="shared" si="116"/>
        <v>0</v>
      </c>
      <c r="I226" s="114">
        <f t="shared" si="116"/>
        <v>0</v>
      </c>
      <c r="J226" s="113">
        <f>SUM(G226:I226)</f>
        <v>0</v>
      </c>
      <c r="K226" s="114">
        <f t="shared" si="117"/>
        <v>0</v>
      </c>
      <c r="L226" s="114">
        <f t="shared" si="117"/>
        <v>0</v>
      </c>
      <c r="M226" s="114">
        <f t="shared" si="117"/>
        <v>0</v>
      </c>
      <c r="N226" s="113">
        <f>SUM(K226:M226)</f>
        <v>0</v>
      </c>
      <c r="O226" s="114">
        <f t="shared" si="118"/>
        <v>0</v>
      </c>
      <c r="P226" s="114">
        <f t="shared" si="118"/>
        <v>0</v>
      </c>
      <c r="Q226" s="114">
        <f t="shared" si="118"/>
        <v>0</v>
      </c>
      <c r="R226" s="113">
        <f>SUM(O226:Q226)</f>
        <v>0</v>
      </c>
    </row>
    <row r="227" spans="1:18" s="34" customFormat="1" ht="21" customHeight="1" x14ac:dyDescent="0.3">
      <c r="A227" s="115" t="s">
        <v>0</v>
      </c>
      <c r="B227" s="116">
        <f>SUM(F227+J227+N227+R227)</f>
        <v>0</v>
      </c>
      <c r="C227" s="117">
        <f t="shared" si="115"/>
        <v>0</v>
      </c>
      <c r="D227" s="117">
        <f t="shared" si="115"/>
        <v>0</v>
      </c>
      <c r="E227" s="117">
        <f t="shared" si="115"/>
        <v>0</v>
      </c>
      <c r="F227" s="116">
        <f>SUM(C227:E227)</f>
        <v>0</v>
      </c>
      <c r="G227" s="117">
        <f t="shared" si="116"/>
        <v>0</v>
      </c>
      <c r="H227" s="117">
        <f t="shared" si="116"/>
        <v>0</v>
      </c>
      <c r="I227" s="117">
        <f t="shared" si="116"/>
        <v>0</v>
      </c>
      <c r="J227" s="116">
        <f>SUM(G227:I227)</f>
        <v>0</v>
      </c>
      <c r="K227" s="117">
        <f t="shared" si="117"/>
        <v>0</v>
      </c>
      <c r="L227" s="117">
        <f t="shared" si="117"/>
        <v>0</v>
      </c>
      <c r="M227" s="117">
        <f t="shared" si="117"/>
        <v>0</v>
      </c>
      <c r="N227" s="116">
        <f>SUM(K227:M227)</f>
        <v>0</v>
      </c>
      <c r="O227" s="117">
        <f t="shared" si="118"/>
        <v>0</v>
      </c>
      <c r="P227" s="117">
        <f t="shared" si="118"/>
        <v>0</v>
      </c>
      <c r="Q227" s="117">
        <f t="shared" si="118"/>
        <v>0</v>
      </c>
      <c r="R227" s="116">
        <f>SUM(O227:Q227)</f>
        <v>0</v>
      </c>
    </row>
    <row r="228" spans="1:18" ht="21" customHeight="1" x14ac:dyDescent="0.3"/>
    <row r="229" spans="1:18" x14ac:dyDescent="0.3">
      <c r="A229" s="83" t="s">
        <v>103</v>
      </c>
    </row>
    <row r="230" spans="1:18" x14ac:dyDescent="0.3">
      <c r="A230" s="83" t="s">
        <v>104</v>
      </c>
    </row>
    <row r="232" spans="1:18" x14ac:dyDescent="0.3">
      <c r="A232" s="31" t="s">
        <v>105</v>
      </c>
    </row>
    <row r="233" spans="1:18" x14ac:dyDescent="0.3">
      <c r="A233" s="31" t="s">
        <v>106</v>
      </c>
    </row>
    <row r="234" spans="1:18" x14ac:dyDescent="0.3">
      <c r="A234" s="31" t="s">
        <v>107</v>
      </c>
    </row>
    <row r="236" spans="1:18" ht="21" x14ac:dyDescent="0.35">
      <c r="A236" s="1" t="s">
        <v>123</v>
      </c>
    </row>
    <row r="237" spans="1:18" ht="21" x14ac:dyDescent="0.35">
      <c r="A237" s="1" t="s">
        <v>124</v>
      </c>
    </row>
    <row r="238" spans="1:18" ht="21" x14ac:dyDescent="0.35">
      <c r="A238" s="1" t="s">
        <v>125</v>
      </c>
    </row>
    <row r="239" spans="1:18" ht="21" x14ac:dyDescent="0.35">
      <c r="A239" s="1" t="s">
        <v>126</v>
      </c>
    </row>
    <row r="240" spans="1:18" ht="21" x14ac:dyDescent="0.35">
      <c r="A240" s="1" t="s">
        <v>127</v>
      </c>
    </row>
    <row r="241" spans="1:1" ht="21" x14ac:dyDescent="0.35">
      <c r="A241" s="1"/>
    </row>
    <row r="242" spans="1:1" ht="21" x14ac:dyDescent="0.35">
      <c r="A242" s="1"/>
    </row>
    <row r="243" spans="1:1" ht="21" x14ac:dyDescent="0.35">
      <c r="A243" s="1"/>
    </row>
  </sheetData>
  <mergeCells count="40">
    <mergeCell ref="J125:J126"/>
    <mergeCell ref="K125:M125"/>
    <mergeCell ref="N125:N126"/>
    <mergeCell ref="O125:Q125"/>
    <mergeCell ref="R125:R126"/>
    <mergeCell ref="A125:A126"/>
    <mergeCell ref="B125:B126"/>
    <mergeCell ref="C125:E125"/>
    <mergeCell ref="F125:F126"/>
    <mergeCell ref="G125:I125"/>
    <mergeCell ref="J170:J171"/>
    <mergeCell ref="A170:A171"/>
    <mergeCell ref="B170:B171"/>
    <mergeCell ref="C170:E170"/>
    <mergeCell ref="F170:F171"/>
    <mergeCell ref="G170:I170"/>
    <mergeCell ref="O5:Q5"/>
    <mergeCell ref="R5:R6"/>
    <mergeCell ref="J65:J66"/>
    <mergeCell ref="J5:J6"/>
    <mergeCell ref="K65:M65"/>
    <mergeCell ref="N65:N66"/>
    <mergeCell ref="O65:Q65"/>
    <mergeCell ref="R65:R66"/>
    <mergeCell ref="K170:M170"/>
    <mergeCell ref="N170:N171"/>
    <mergeCell ref="O170:Q170"/>
    <mergeCell ref="R170:R171"/>
    <mergeCell ref="A5:A6"/>
    <mergeCell ref="B5:B6"/>
    <mergeCell ref="C5:E5"/>
    <mergeCell ref="F5:F6"/>
    <mergeCell ref="G5:I5"/>
    <mergeCell ref="A65:A66"/>
    <mergeCell ref="B65:B66"/>
    <mergeCell ref="C65:E65"/>
    <mergeCell ref="F65:F66"/>
    <mergeCell ref="G65:I65"/>
    <mergeCell ref="K5:M5"/>
    <mergeCell ref="N5:N6"/>
  </mergeCells>
  <pageMargins left="0.39370078740157483" right="0.39370078740157483" top="0.78740157480314965" bottom="0.3543307086614173" header="0.31496062992125984" footer="0.31496062992125984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ภาพรวม สทป</vt:lpstr>
      <vt:lpstr>สรุป</vt:lpstr>
      <vt:lpstr>สทป. 8.1</vt:lpstr>
      <vt:lpstr>สรุป!Print_Area</vt:lpstr>
      <vt:lpstr>สรุป!Print_Titles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เอชพีนะ</dc:creator>
  <cp:lastModifiedBy>หยก น่ารัก</cp:lastModifiedBy>
  <cp:lastPrinted>2025-05-01T07:17:44Z</cp:lastPrinted>
  <dcterms:created xsi:type="dcterms:W3CDTF">2022-12-28T05:06:13Z</dcterms:created>
  <dcterms:modified xsi:type="dcterms:W3CDTF">2025-08-20T07:18:31Z</dcterms:modified>
</cp:coreProperties>
</file>